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hidePivotFieldList="1"/>
  <mc:AlternateContent xmlns:mc="http://schemas.openxmlformats.org/markup-compatibility/2006">
    <mc:Choice Requires="x15">
      <x15ac:absPath xmlns:x15ac="http://schemas.microsoft.com/office/spreadsheetml/2010/11/ac" url="https://etbcsj-my.sharepoint.com/personal/schipath_cendoj_ramajudicial_gov_co/Documents/1. UDAE/2. SIGCMA/1. Acompañamiento/3. Seccionales/4. Santa Marta Magdalena/Riesgos 2024 Consejo/"/>
    </mc:Choice>
  </mc:AlternateContent>
  <xr:revisionPtr revIDLastSave="1" documentId="11_F3A3759F15985F1A1134323F95B24C2B14417644" xr6:coauthVersionLast="47" xr6:coauthVersionMax="47" xr10:uidLastSave="{E4F28615-F0D5-4CC0-9C80-D16152C23587}"/>
  <bookViews>
    <workbookView xWindow="-120" yWindow="-120" windowWidth="29040" windowHeight="15720" firstSheet="6" activeTab="6"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sheetId="5" r:id="rId9"/>
    <sheet name="9- Matriz de Calor"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28" l="1"/>
  <c r="K30" i="27"/>
  <c r="K32" i="27"/>
  <c r="K31" i="27"/>
  <c r="L20" i="29" l="1"/>
  <c r="A20" i="29"/>
  <c r="A30" i="29"/>
  <c r="A40" i="29"/>
  <c r="A50" i="29"/>
  <c r="L50" i="29"/>
  <c r="L30" i="29"/>
  <c r="B30" i="29"/>
  <c r="C30" i="29"/>
  <c r="A40" i="28"/>
  <c r="A50" i="28"/>
  <c r="J30" i="29"/>
  <c r="K30" i="29"/>
  <c r="M30" i="29"/>
  <c r="A30" i="28"/>
  <c r="B30" i="28"/>
  <c r="C30" i="28"/>
  <c r="J30" i="28"/>
  <c r="R30" i="28"/>
  <c r="C31" i="28"/>
  <c r="J31" i="28"/>
  <c r="R31" i="28"/>
  <c r="C32" i="28"/>
  <c r="J32" i="28"/>
  <c r="R32" i="28"/>
  <c r="C33" i="28"/>
  <c r="J33" i="28"/>
  <c r="L33" i="28"/>
  <c r="R33" i="28"/>
  <c r="C34" i="28"/>
  <c r="J34" i="28"/>
  <c r="L34" i="28"/>
  <c r="R34" i="28"/>
  <c r="C35" i="28"/>
  <c r="J35" i="28"/>
  <c r="L35" i="28"/>
  <c r="R35" i="28"/>
  <c r="C36" i="28"/>
  <c r="J36" i="28"/>
  <c r="L36" i="28"/>
  <c r="R36" i="28"/>
  <c r="C37" i="28"/>
  <c r="J37" i="28"/>
  <c r="L37" i="28"/>
  <c r="R37" i="28"/>
  <c r="C38" i="28"/>
  <c r="J38" i="28"/>
  <c r="L38" i="28"/>
  <c r="R38" i="28"/>
  <c r="C39" i="28"/>
  <c r="J39" i="28"/>
  <c r="L39" i="28"/>
  <c r="R39" i="28"/>
  <c r="S30" i="28" s="1"/>
  <c r="G30" i="27"/>
  <c r="H30" i="27" s="1"/>
  <c r="F30" i="29" s="1"/>
  <c r="K30" i="28" l="1"/>
  <c r="F30" i="36"/>
  <c r="F30" i="35"/>
  <c r="F30" i="34"/>
  <c r="F30" i="18"/>
  <c r="E30" i="36"/>
  <c r="E30" i="35"/>
  <c r="E30" i="34"/>
  <c r="E30" i="18"/>
  <c r="D30" i="36"/>
  <c r="D30" i="35"/>
  <c r="D30" i="34"/>
  <c r="D30" i="18"/>
  <c r="C30" i="36"/>
  <c r="C30" i="35"/>
  <c r="C30" i="34"/>
  <c r="C30" i="18"/>
  <c r="B30" i="36"/>
  <c r="B30" i="35"/>
  <c r="B30" i="34"/>
  <c r="B30" i="18"/>
  <c r="A50" i="36"/>
  <c r="A50" i="35"/>
  <c r="A50" i="34"/>
  <c r="A40" i="36"/>
  <c r="A40" i="35"/>
  <c r="A40" i="34"/>
  <c r="A30" i="36"/>
  <c r="A30" i="35"/>
  <c r="A30" i="34"/>
  <c r="A30" i="18"/>
  <c r="O30" i="27"/>
  <c r="H30" i="29" l="1"/>
  <c r="G30" i="29"/>
  <c r="J50" i="29"/>
  <c r="K50" i="29"/>
  <c r="L59" i="28"/>
  <c r="L52" i="28"/>
  <c r="L53" i="28"/>
  <c r="L54" i="28"/>
  <c r="L55" i="28"/>
  <c r="L56" i="28"/>
  <c r="L57" i="28"/>
  <c r="L58" i="28"/>
  <c r="L51" i="28"/>
  <c r="L50" i="28"/>
  <c r="J41" i="28"/>
  <c r="J40" i="28"/>
  <c r="G40" i="27"/>
  <c r="H40" i="27" s="1"/>
  <c r="E50" i="36" l="1"/>
  <c r="E50" i="35"/>
  <c r="E50" i="34"/>
  <c r="D50" i="36"/>
  <c r="D50" i="35"/>
  <c r="D50" i="34"/>
  <c r="B10" i="29"/>
  <c r="L40" i="29" l="1"/>
  <c r="L18" i="28"/>
  <c r="C18" i="28"/>
  <c r="K40" i="29" l="1"/>
  <c r="K20" i="29"/>
  <c r="J20" i="29"/>
  <c r="E40" i="36" l="1"/>
  <c r="E40" i="35"/>
  <c r="E40" i="34"/>
  <c r="M50" i="29"/>
  <c r="M40" i="29"/>
  <c r="J40" i="29"/>
  <c r="M20" i="29"/>
  <c r="D40" i="36" l="1"/>
  <c r="D40" i="35"/>
  <c r="D40" i="34"/>
  <c r="F40" i="36"/>
  <c r="F40" i="35"/>
  <c r="F40" i="34"/>
  <c r="F50" i="36"/>
  <c r="F50" i="35"/>
  <c r="F50" i="34"/>
  <c r="E17" i="29"/>
  <c r="E18" i="29"/>
  <c r="E19" i="29"/>
  <c r="L11" i="27"/>
  <c r="L12" i="27"/>
  <c r="L13" i="27"/>
  <c r="L14" i="27"/>
  <c r="L15" i="27"/>
  <c r="L16" i="27"/>
  <c r="L17" i="27"/>
  <c r="L18" i="27"/>
  <c r="L19" i="27"/>
  <c r="L20" i="27"/>
  <c r="L21" i="27"/>
  <c r="K21" i="27" s="1"/>
  <c r="L22" i="27"/>
  <c r="L23" i="27"/>
  <c r="L24" i="27"/>
  <c r="L25" i="27"/>
  <c r="L26" i="27"/>
  <c r="L27" i="27"/>
  <c r="L28" i="27"/>
  <c r="L29" i="27"/>
  <c r="L40" i="27"/>
  <c r="K40" i="27" s="1"/>
  <c r="L41" i="27"/>
  <c r="K41" i="27" s="1"/>
  <c r="L42" i="27"/>
  <c r="L43" i="27"/>
  <c r="L44" i="27"/>
  <c r="L45" i="27"/>
  <c r="L46" i="27"/>
  <c r="L47" i="27"/>
  <c r="L48" i="27"/>
  <c r="L49" i="27"/>
  <c r="L50" i="27"/>
  <c r="L51" i="27"/>
  <c r="L52" i="27"/>
  <c r="L53" i="27"/>
  <c r="L54" i="27"/>
  <c r="L55" i="27"/>
  <c r="L56" i="27"/>
  <c r="L57" i="27"/>
  <c r="L58" i="27"/>
  <c r="L59" i="27"/>
  <c r="E59" i="29" l="1"/>
  <c r="E58" i="29"/>
  <c r="E57" i="29"/>
  <c r="E56" i="29"/>
  <c r="E55" i="29"/>
  <c r="E54" i="29"/>
  <c r="E53" i="29"/>
  <c r="E52" i="29"/>
  <c r="E51" i="29"/>
  <c r="E50" i="29"/>
  <c r="C50" i="29"/>
  <c r="B50" i="29"/>
  <c r="C28" i="28"/>
  <c r="C29" i="28"/>
  <c r="C21" i="28"/>
  <c r="C22" i="28"/>
  <c r="C23" i="28"/>
  <c r="C24" i="28"/>
  <c r="C25" i="28"/>
  <c r="C26" i="28"/>
  <c r="C27" i="28"/>
  <c r="B50" i="36" l="1"/>
  <c r="B50" i="35"/>
  <c r="B50" i="34"/>
  <c r="C50" i="36"/>
  <c r="C50" i="35"/>
  <c r="C50" i="34"/>
  <c r="B50" i="18"/>
  <c r="C50" i="18"/>
  <c r="L49" i="28"/>
  <c r="L48" i="28"/>
  <c r="L47" i="28"/>
  <c r="L46" i="28"/>
  <c r="L45" i="28"/>
  <c r="L44" i="28"/>
  <c r="L43" i="28"/>
  <c r="L42" i="28"/>
  <c r="L41" i="28"/>
  <c r="L40" i="28"/>
  <c r="L21" i="28"/>
  <c r="L22" i="28"/>
  <c r="L23" i="28"/>
  <c r="L24" i="28"/>
  <c r="L25" i="28"/>
  <c r="L26" i="28"/>
  <c r="L27" i="28"/>
  <c r="L28" i="28"/>
  <c r="L29" i="28"/>
  <c r="L20" i="28"/>
  <c r="L16" i="28"/>
  <c r="L17" i="28"/>
  <c r="J52" i="28"/>
  <c r="R51" i="28"/>
  <c r="J51" i="28"/>
  <c r="R50" i="28"/>
  <c r="J50" i="28"/>
  <c r="J42" i="28"/>
  <c r="K40" i="28" s="1"/>
  <c r="R41" i="28"/>
  <c r="R40" i="28"/>
  <c r="E49" i="29"/>
  <c r="E48" i="29"/>
  <c r="E47" i="29"/>
  <c r="E46" i="29"/>
  <c r="E45" i="29"/>
  <c r="E44" i="29"/>
  <c r="E43" i="29"/>
  <c r="E42" i="29"/>
  <c r="E41" i="29"/>
  <c r="E40" i="29"/>
  <c r="C40" i="29"/>
  <c r="B40" i="29"/>
  <c r="K59" i="27"/>
  <c r="K58" i="27"/>
  <c r="K57" i="27"/>
  <c r="K56" i="27"/>
  <c r="K55" i="27"/>
  <c r="K54" i="27"/>
  <c r="K53" i="27"/>
  <c r="K52" i="27"/>
  <c r="K51" i="27"/>
  <c r="G50" i="29"/>
  <c r="K50" i="27"/>
  <c r="K49" i="27"/>
  <c r="K48" i="27"/>
  <c r="K47" i="27"/>
  <c r="K46" i="27"/>
  <c r="K45" i="27"/>
  <c r="K44" i="27"/>
  <c r="K23" i="27"/>
  <c r="K24" i="27"/>
  <c r="K25" i="27"/>
  <c r="K26" i="27"/>
  <c r="K27" i="27"/>
  <c r="K28" i="27"/>
  <c r="K29" i="27"/>
  <c r="K14" i="27"/>
  <c r="K16" i="27"/>
  <c r="K18" i="27"/>
  <c r="K11" i="27"/>
  <c r="B40" i="36" l="1"/>
  <c r="B40" i="35"/>
  <c r="B40" i="34"/>
  <c r="C40" i="36"/>
  <c r="C40" i="35"/>
  <c r="C40" i="34"/>
  <c r="S40" i="28"/>
  <c r="A40" i="18"/>
  <c r="B40" i="18"/>
  <c r="K50" i="28"/>
  <c r="C40" i="18"/>
  <c r="S50" i="28"/>
  <c r="G50" i="27"/>
  <c r="D40" i="18" l="1"/>
  <c r="H50" i="29"/>
  <c r="F50" i="29"/>
  <c r="F40" i="29"/>
  <c r="E50" i="18"/>
  <c r="O50" i="27"/>
  <c r="D50" i="18" l="1"/>
  <c r="O40" i="27"/>
  <c r="G40" i="29"/>
  <c r="H40" i="29"/>
  <c r="F50" i="18" l="1"/>
  <c r="B10" i="28"/>
  <c r="A10" i="28"/>
  <c r="A20" i="28"/>
  <c r="B20" i="28"/>
  <c r="I33" i="5" a="1"/>
  <c r="I33" i="5" s="1"/>
  <c r="F40" i="18" l="1"/>
  <c r="E40" i="18"/>
  <c r="C20" i="29"/>
  <c r="C10" i="29"/>
  <c r="I27" i="5" a="1"/>
  <c r="C10" i="36" l="1"/>
  <c r="C10" i="34"/>
  <c r="C10" i="35"/>
  <c r="C20" i="35"/>
  <c r="C20" i="36"/>
  <c r="C20" i="34"/>
  <c r="I27" i="5"/>
  <c r="C20" i="28"/>
  <c r="C11" i="28"/>
  <c r="C12" i="28"/>
  <c r="C13" i="28"/>
  <c r="C14" i="28"/>
  <c r="C15" i="28"/>
  <c r="C16" i="28"/>
  <c r="C17" i="28"/>
  <c r="C10" i="28"/>
  <c r="L10" i="27" l="1"/>
  <c r="I21" i="5"/>
  <c r="I22" i="5"/>
  <c r="C20" i="18" l="1"/>
  <c r="C10" i="18"/>
  <c r="K12" i="27"/>
  <c r="K20" i="27"/>
  <c r="K22" i="27"/>
  <c r="K10" i="27"/>
  <c r="G20" i="29" l="1"/>
  <c r="G10" i="29" l="1"/>
  <c r="E11" i="29"/>
  <c r="E12" i="29"/>
  <c r="E13" i="29"/>
  <c r="E14" i="29"/>
  <c r="E15" i="29"/>
  <c r="E16" i="29"/>
  <c r="E20" i="29"/>
  <c r="E21" i="29"/>
  <c r="E22" i="29"/>
  <c r="E23" i="29"/>
  <c r="E24" i="29"/>
  <c r="E25" i="29"/>
  <c r="E26" i="29"/>
  <c r="E27" i="29"/>
  <c r="E28" i="29"/>
  <c r="E29" i="29"/>
  <c r="B20" i="29"/>
  <c r="R20" i="28"/>
  <c r="R21" i="28"/>
  <c r="R22" i="28"/>
  <c r="R23" i="28"/>
  <c r="R24" i="28"/>
  <c r="R25" i="28"/>
  <c r="R26" i="28"/>
  <c r="R27" i="28"/>
  <c r="R28" i="28"/>
  <c r="R29" i="28"/>
  <c r="J20" i="28"/>
  <c r="J21" i="28"/>
  <c r="J22" i="28"/>
  <c r="J23" i="28"/>
  <c r="J24" i="28"/>
  <c r="J25" i="28"/>
  <c r="J26" i="28"/>
  <c r="J27" i="28"/>
  <c r="J28" i="28"/>
  <c r="J29" i="28"/>
  <c r="R11" i="28"/>
  <c r="R12" i="28"/>
  <c r="R13" i="28"/>
  <c r="R14" i="28"/>
  <c r="R15" i="28"/>
  <c r="R16" i="28"/>
  <c r="R17" i="28"/>
  <c r="R19" i="28"/>
  <c r="R10" i="28"/>
  <c r="J11" i="28"/>
  <c r="J12" i="28"/>
  <c r="J13" i="28"/>
  <c r="J14" i="28"/>
  <c r="J15" i="28"/>
  <c r="J16" i="28"/>
  <c r="J17" i="28"/>
  <c r="J19" i="28"/>
  <c r="J10" i="28"/>
  <c r="K20" i="28" l="1"/>
  <c r="A20" i="34"/>
  <c r="A20" i="35"/>
  <c r="A20" i="36"/>
  <c r="B20" i="34"/>
  <c r="B20" i="35"/>
  <c r="B20" i="36"/>
  <c r="B20" i="18"/>
  <c r="A20" i="18"/>
  <c r="S20" i="28"/>
  <c r="S10" i="28"/>
  <c r="G10" i="27" l="1"/>
  <c r="H10" i="27" s="1"/>
  <c r="G20" i="27"/>
  <c r="H20" i="27" s="1"/>
  <c r="H20" i="29" l="1"/>
  <c r="O10" i="27"/>
  <c r="H10" i="29"/>
  <c r="M10" i="29"/>
  <c r="O20" i="27"/>
  <c r="F20" i="29"/>
  <c r="E10" i="29"/>
  <c r="A10" i="29"/>
  <c r="A10" i="34" l="1"/>
  <c r="A10" i="35"/>
  <c r="A10" i="36"/>
  <c r="B10" i="35"/>
  <c r="B10" i="36"/>
  <c r="B10" i="34"/>
  <c r="F10" i="36"/>
  <c r="F10" i="34"/>
  <c r="F10" i="35"/>
  <c r="F20" i="35"/>
  <c r="F20" i="34"/>
  <c r="F20" i="36"/>
  <c r="B10" i="18"/>
  <c r="F10" i="18"/>
  <c r="A10" i="18"/>
  <c r="F20" i="18"/>
  <c r="D20" i="35" l="1"/>
  <c r="D20" i="36"/>
  <c r="D20" i="34"/>
  <c r="D20" i="18"/>
  <c r="L10" i="29"/>
  <c r="K10" i="29" l="1"/>
  <c r="E10" i="36" l="1"/>
  <c r="E10" i="34"/>
  <c r="E10" i="35"/>
  <c r="E10" i="18"/>
  <c r="E20" i="34" l="1"/>
  <c r="E20" i="35"/>
  <c r="E20" i="36"/>
  <c r="E20" i="18"/>
  <c r="F10" i="29"/>
  <c r="J10" i="29" l="1"/>
  <c r="D10" i="36" l="1"/>
  <c r="D10" i="35"/>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<sst xmlns="http://schemas.openxmlformats.org/spreadsheetml/2006/main" count="681" uniqueCount="376">
  <si>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</si>
  <si>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</si>
  <si>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</si>
  <si>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</si>
  <si>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GESTIÓN DE LA FORMACIÓN JUDICIAL</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</si>
  <si>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</si>
  <si>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</si>
  <si>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</si>
  <si>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</si>
  <si>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</si>
  <si>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</si>
  <si>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</si>
  <si>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</si>
  <si>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</si>
  <si>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</si>
  <si>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</si>
  <si>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</si>
  <si>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</si>
  <si>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</si>
  <si>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</si>
  <si>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</si>
  <si>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</si>
  <si>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</si>
  <si>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</si>
  <si>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</si>
  <si>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</si>
  <si>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</si>
  <si>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Gestión de la Formación Judicial</t>
  </si>
  <si>
    <t xml:space="preserve">DEPENDENCIA ADMINISTRATIVA O JUDICIAL CERTIFICADA </t>
  </si>
  <si>
    <t>OBJETIVO DEL PROCESO</t>
  </si>
  <si>
    <t>MAPA DE PROCESOS CONSEJO SUPERIOR DE LA JUDICATURA</t>
  </si>
  <si>
    <t>PROCESOS DEPENDENCIA JUDICIALES CERTIFICADAS</t>
  </si>
  <si>
    <t>VER CARACTERIZACIÓN</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</si>
  <si>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</si>
  <si>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</si>
  <si>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</si>
  <si>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</si>
  <si>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</si>
  <si>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</si>
  <si>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</si>
  <si>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</si>
  <si>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Económicos y Financieros (disponibilidad de capital, liquidez, mercados financieros, desempleo, competencia)</t>
  </si>
  <si>
    <t>Sociales  y culturales (cultura, religión, demografía, responsabilidad social, orden público)</t>
  </si>
  <si>
    <t>Tecnológicos (desarrollo digital, avances en tecnología, acceso a sistemas de información externos, gobierno en línea)</t>
  </si>
  <si>
    <t>Legales y reglamentarios (estándares nacionales, internacionales, regulación)</t>
  </si>
  <si>
    <t>Ambientales (emisiones y residuos, energía, catástrofes naturales, desarrollo sostenible)</t>
  </si>
  <si>
    <t xml:space="preserve">CONTEXTO INTERNO </t>
  </si>
  <si>
    <t xml:space="preserve">DEBILIDADES  (Factores específicos)  </t>
  </si>
  <si>
    <t>FORTALEZAS(Factores específicos)</t>
  </si>
  <si>
    <t>Estratégicos (direccionamiento estratégico, planeación institucional, liderazgo, trabajo en equipo)</t>
  </si>
  <si>
    <t>Recursos financieros (presupuesto de funcionamiento, recursos de inversión</t>
  </si>
  <si>
    <t>Personal (competencia del personal, disponibilidad, suficiencia, seguridad y salud  en el trabajo)</t>
  </si>
  <si>
    <t>Proceso (capacidad, diseño, ejecución, proveedores, entradas, salidas, gestión del conocimiento)</t>
  </si>
  <si>
    <t xml:space="preserve">Tecnológicos </t>
  </si>
  <si>
    <t xml:space="preserve">Documentación (actualización, coherencia, aplicabilidad) </t>
  </si>
  <si>
    <t>Infraestructura física (suficiencia, comodidad)</t>
  </si>
  <si>
    <t>Elementos de trabajo (papel, equipos, herramientas)</t>
  </si>
  <si>
    <t>Comunicación Interna (canales utilizados y su efectividad, flujo de la información necesaria para el desarrollo de las actividades)</t>
  </si>
  <si>
    <t>Ambientales</t>
  </si>
  <si>
    <t xml:space="preserve"> </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</si>
  <si>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</si>
  <si>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</si>
  <si>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</si>
  <si>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</si>
  <si>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</si>
  <si>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</si>
  <si>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</si>
  <si>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</si>
  <si>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</si>
  <si>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</si>
  <si>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</si>
  <si>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Realizar seguimiento al plan de acción y realizar el reporte oportuno</t>
  </si>
  <si>
    <t>Implementar mecanismos para la retroalimentación de las  partes interesadas</t>
  </si>
  <si>
    <t>Mantener, actualizar y documentar  el Sistema Integrado de Gestión SIGCMA, en el contexto especifico</t>
  </si>
  <si>
    <t>Solicitar apoyo al CENDOJ para realización de capacitaciones en tablas de retención documental (TRD)</t>
  </si>
  <si>
    <t>Hacer uso de la información y de las herramientas tecnológicas dispuestas para la prestación del servicios</t>
  </si>
  <si>
    <t>Motivar a los servidores judiciales en la Implementación del plan de gestión ambiental en cada sede administrativa o judicial</t>
  </si>
  <si>
    <t>Realizar identificación y cumplimiento de los requisitos legales y reglamentarios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</si>
  <si>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</si>
  <si>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</si>
  <si>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</si>
  <si>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</si>
  <si>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</si>
  <si>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</si>
  <si>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</si>
  <si>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</si>
  <si>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</si>
  <si>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</si>
  <si>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</si>
  <si>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</si>
  <si>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</si>
  <si>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</si>
  <si>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</si>
  <si>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</si>
  <si>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</si>
  <si>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</si>
  <si>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</si>
  <si>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</si>
  <si>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</si>
  <si>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</si>
  <si>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</si>
  <si>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</si>
  <si>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</si>
  <si>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</si>
  <si>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</si>
  <si>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</si>
  <si>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</si>
  <si>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</si>
  <si>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</si>
  <si>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</si>
  <si>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</si>
  <si>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</si>
  <si>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</si>
  <si>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</si>
  <si>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</si>
  <si>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</si>
  <si>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</si>
  <si>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</si>
  <si>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</si>
  <si>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</si>
  <si>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</si>
  <si>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</si>
  <si>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</si>
  <si>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</si>
  <si>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</si>
  <si>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</si>
  <si>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</si>
  <si>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</si>
  <si>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</si>
  <si>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</si>
  <si>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</si>
  <si>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</si>
  <si>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</si>
  <si>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</si>
  <si>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</si>
  <si>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</si>
  <si>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</si>
  <si>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</si>
  <si>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</si>
  <si>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</si>
  <si>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</si>
  <si>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</si>
  <si>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</si>
  <si>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</si>
  <si>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</si>
  <si>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</si>
  <si>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</si>
  <si>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</si>
  <si>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</si>
  <si>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</si>
  <si>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</si>
  <si>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</si>
  <si>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</si>
  <si>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</si>
  <si>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</si>
  <si>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</si>
  <si>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</si>
  <si>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</si>
  <si>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</si>
  <si>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</si>
  <si>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</si>
  <si>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</si>
  <si>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</si>
  <si>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</si>
  <si>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</si>
  <si>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</si>
  <si>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</si>
  <si>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</si>
  <si>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</si>
  <si>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</si>
  <si>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</si>
  <si>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</si>
  <si>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</si>
  <si>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</si>
  <si>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</si>
  <si>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Pérdida Reputacional</t>
  </si>
  <si>
    <t>Hechos o noticias que afectan la entidad a nivel nacional.</t>
  </si>
  <si>
    <t>Menor - 2</t>
  </si>
  <si>
    <t>Moderado - 4</t>
  </si>
  <si>
    <t>Afectación Económica</t>
  </si>
  <si>
    <t>Afectación economica menor a 1 smlmv</t>
  </si>
  <si>
    <t>Incumplimiento de las metas establecidas</t>
  </si>
  <si>
    <t>Incumplimiento del 20% de los indicadores del proceso</t>
  </si>
  <si>
    <t>Hechos o noticias que afectan la imagen a nivel interno.</t>
  </si>
  <si>
    <t>Leve - 1</t>
  </si>
  <si>
    <t>Moderado - 3</t>
  </si>
  <si>
    <t xml:space="preserve">Recibir dádivas o beneficios a nombre propio o de terceros para seleccionar  o, rechazar aspirantes   sin el lleno de requisitos legales o asignar puntajes erróneos </t>
  </si>
  <si>
    <t>Se efectúan concursos  y comunican resultados de los procesos en los cuales se seleccionan aspirantes que no cumplen con los requisitos , o se rechazan aspirantes que cumplen o se entregan puntajes con información  que no coincide con los resultados obtenidos.</t>
  </si>
  <si>
    <t>1. Insuficientes programas de capacitación para la toma de conciencia debido al desconocimiento de l ley antisoborno (ISO 37001:2016), Plan Anticorrupción y  de los  valores y principios propios de la entidad.</t>
  </si>
  <si>
    <t>Bajo - 2</t>
  </si>
  <si>
    <t xml:space="preserve">PARA LOS RIESGOS DE CORRUPCIÓN POR POLÍTICA EL IMPACTO SIEMPRE SERÁ MAYOR O CATASTRÓFICO Y SU REDACCIÓN  DEBE CONSERVAR EL MODELO PROPUESTO </t>
  </si>
  <si>
    <t>2. Desconocimiento y no aplicación del Código de Ética y Buen Gobierno.</t>
  </si>
  <si>
    <t/>
  </si>
  <si>
    <t>3. Carencia de compromiso  y transparencia de los servidores judiciales</t>
  </si>
  <si>
    <t>4. Deficiencia de  controles en el trámite  de los documentos</t>
  </si>
  <si>
    <t xml:space="preserve">5. No aplicación adecuada de los procedimientos de control </t>
  </si>
  <si>
    <t>Muy Baja - 1</t>
  </si>
  <si>
    <t>Bajo - 1</t>
  </si>
  <si>
    <t xml:space="preserve">MATRIZ DE RIESGOS SIGCMA </t>
  </si>
  <si>
    <t>EVALUACIÓN DE RIESGO - VALORACIÓN DE LOS CONTROLES</t>
  </si>
  <si>
    <t>EVALUACIÓN DEL RIESGO - NIVEL DEL RIESGO RESIDUAL</t>
  </si>
  <si>
    <t xml:space="preserve">RIESGO </t>
  </si>
  <si>
    <t>No. Control</t>
  </si>
  <si>
    <t xml:space="preserve">Criterios para calificar la eficacia de  los controles preventivos
</t>
  </si>
  <si>
    <t>Criterios para calificar controles correctivos</t>
  </si>
  <si>
    <t>RIESGO RESIDUAL</t>
  </si>
  <si>
    <t>¿La frecuencia de la ejecución del control es adecuada?</t>
  </si>
  <si>
    <t>Eficacia del cada control</t>
  </si>
  <si>
    <t>Valoración de los controles preventivos</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</si>
  <si>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</si>
  <si>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</si>
  <si>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</si>
  <si>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</si>
  <si>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</si>
  <si>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Valoración de los controles correctivos</t>
  </si>
  <si>
    <t>Zona Riesgo Residual</t>
  </si>
  <si>
    <t>SI</t>
  </si>
  <si>
    <t>Media - 3</t>
  </si>
  <si>
    <t>Moderado - 6</t>
  </si>
  <si>
    <t>Catastrófico - 5</t>
  </si>
  <si>
    <t>Extremo - 5</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</si>
  <si>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</si>
  <si>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</si>
  <si>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</si>
  <si>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</si>
  <si>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</si>
  <si>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</si>
  <si>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</si>
  <si>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</si>
  <si>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</si>
  <si>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</si>
  <si>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</si>
  <si>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</si>
  <si>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</si>
  <si>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t>
  </si>
  <si>
    <t>Reducir Mitigar</t>
  </si>
  <si>
    <t>Tabla Criterios para definir el nivel de probabilidad</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</si>
  <si>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</si>
  <si>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</si>
  <si>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</si>
  <si>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</si>
  <si>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</si>
  <si>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</si>
  <si>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</si>
  <si>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</si>
  <si>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</si>
  <si>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</si>
  <si>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</si>
  <si>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</si>
  <si>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</si>
  <si>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</si>
  <si>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</si>
  <si>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</si>
  <si>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</si>
  <si>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</si>
  <si>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</si>
  <si>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</si>
  <si>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</si>
  <si>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</si>
  <si>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</si>
  <si>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Hechos o noticias que afectan la imagen de la entidad a nivel de ciudad o municipio.</t>
  </si>
  <si>
    <t>Moderado</t>
  </si>
  <si>
    <t>Hechos o noticias que afectan la imagen a nivel departamental.</t>
  </si>
  <si>
    <t>Mayor</t>
  </si>
  <si>
    <t>Interrupción en la prestación del servicio judicial</t>
  </si>
  <si>
    <t>Catastrófico</t>
  </si>
  <si>
    <t>Hechos o noticias que afectan la imagen de la entidad a nivel nacional e internacional</t>
  </si>
  <si>
    <t xml:space="preserve">Afectación economica hasta 1 a smlmv </t>
  </si>
  <si>
    <t xml:space="preserve">Afectación economica hasta 2 a smlmv </t>
  </si>
  <si>
    <t xml:space="preserve">Afectación economica hasta 3 a smlmv </t>
  </si>
  <si>
    <t xml:space="preserve">Afectación economica hasta 4 a smlmv </t>
  </si>
  <si>
    <t>Incumplimiento del 40% de los indicadores del proceso</t>
  </si>
  <si>
    <t>Incumplimiento del 60% de los indicadores del proceso</t>
  </si>
  <si>
    <t>Incumplimiento del 80% de los indicadores del proceso</t>
  </si>
  <si>
    <t>Incumplimiento del 100% de los indicadores del proceso</t>
  </si>
  <si>
    <t xml:space="preserve">Interrupción en la prestación del servicio entre 0 a 48 horas habiles al año </t>
  </si>
  <si>
    <t xml:space="preserve">Interrupción en la prestación del servicio entre 49 a 96 horas  habiles al año  </t>
  </si>
  <si>
    <t xml:space="preserve">Interrupción en la prestación del servicio entre 97 a 144 horas   habiles al año  </t>
  </si>
  <si>
    <t xml:space="preserve">Interrupción en la prestación del servicio entre 145 a 192 horas </t>
  </si>
  <si>
    <t xml:space="preserve">Interrupción en la prestación del servicio entre 193 a 240 horas  habiles al año   </t>
  </si>
  <si>
    <t xml:space="preserve">     El riesgo afecta la imagen de la entidad con algunos usuarios de relevancia frente al logro de los objetivos</t>
  </si>
  <si>
    <t>Interrupción en la prestación del servicio administrativo</t>
  </si>
  <si>
    <t xml:space="preserve">Interrupción en la prestación del servicio entre 0 a 96 horas habiles al año </t>
  </si>
  <si>
    <t xml:space="preserve">Interrupción en la prestación del servicio entre 97 a 192 horas  habiles al año  </t>
  </si>
  <si>
    <t xml:space="preserve">Interrupción en la prestación del servicio entre193 a 288 horas   habiles al año  </t>
  </si>
  <si>
    <t xml:space="preserve">Interrupción en la prestación del servicio entre 289 a 384 horas </t>
  </si>
  <si>
    <t xml:space="preserve">Interrupción en la prestación del servicio entre 385 a 540 horas  habiles al año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</si>
  <si>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</si>
  <si>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</si>
  <si>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</si>
  <si>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</si>
  <si>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</si>
  <si>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</si>
  <si>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</si>
  <si>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</si>
  <si>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</si>
  <si>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</si>
  <si>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</si>
  <si>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Alta
4</t>
  </si>
  <si>
    <t>Alto</t>
  </si>
  <si>
    <t>Reducir (Compartir),Reducir(Mitigar), Evitar</t>
  </si>
  <si>
    <t>Media
3</t>
  </si>
  <si>
    <t>Aceptar el riesgo, Reducir (Compartir),Reducir(Mitigar)</t>
  </si>
  <si>
    <t>Baja
2</t>
  </si>
  <si>
    <t>Bajo</t>
  </si>
  <si>
    <t>Aceptar el riesgo</t>
  </si>
  <si>
    <t>Muy Baja
1</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</si>
  <si>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</si>
  <si>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</si>
  <si>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</si>
  <si>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</si>
  <si>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</si>
  <si>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</si>
  <si>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</si>
  <si>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</si>
  <si>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</si>
  <si>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</si>
  <si>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</si>
  <si>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</si>
  <si>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</si>
  <si>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</si>
  <si>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</si>
  <si>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</si>
  <si>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</si>
  <si>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</si>
  <si>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</si>
  <si>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</si>
  <si>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</si>
  <si>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</si>
  <si>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</si>
  <si>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</si>
  <si>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</si>
  <si>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</si>
  <si>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</si>
  <si>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</si>
  <si>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</si>
  <si>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</si>
  <si>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</si>
  <si>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</si>
  <si>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</si>
  <si>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</si>
  <si>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</si>
  <si>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</si>
  <si>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</si>
  <si>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</si>
  <si>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</si>
  <si>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</si>
  <si>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</si>
  <si>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</si>
  <si>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</si>
  <si>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</si>
  <si>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Reducir (Mitigar)</t>
  </si>
  <si>
    <t>Evitar</t>
  </si>
  <si>
    <t>CONSEJO SECCIONAL DE LA JUDICATURA DEL MAGDALENA</t>
  </si>
  <si>
    <t xml:space="preserve">Afectaciones ambientales </t>
  </si>
  <si>
    <t>Se tienen   afectaciones ambientales que generen impactos negativos en el entorno</t>
  </si>
  <si>
    <t xml:space="preserve">1. Falta de socialización del Acuerdo PSAA14-10160. </t>
  </si>
  <si>
    <t>2.Baja participación de los funcionarios y servidores judiciales en las actividades de formación en el Sistema de Gestión Ambiental</t>
  </si>
  <si>
    <t>3.  Poco compromiso en la aplicabilidad y formación de la cultura ambiental</t>
  </si>
  <si>
    <t>4. Carencia del liderazgo en el Sistema de Gestión Ambiental</t>
  </si>
  <si>
    <t>Afectación de reputacion,imagén,  credibilidad, satisfacción de usuarios y PI</t>
  </si>
  <si>
    <t xml:space="preserve">De la entidad y sector justicia a nivel nacional </t>
  </si>
  <si>
    <t>Incumplimiento</t>
  </si>
  <si>
    <t>Posibilidad de  Incumplimiento de las metas establecidas por las Comunicaciones tardías desde la Escuela Rodrigo Lara.</t>
  </si>
  <si>
    <t>Comunicaciones tardías desde la Escuela Rodrigo Lara.</t>
  </si>
  <si>
    <t xml:space="preserve">Seguimiento al envió de las convocatorias a los diferentes eventos académicos con la debida antelación a los despachos judiciales del Distirto Judicial de Santa Marta </t>
  </si>
  <si>
    <t>Divulgación a las convocatorias remitidas</t>
  </si>
  <si>
    <t xml:space="preserve">Envió de las invitaciones cuando las capacitaciones de alguna especialidad </t>
  </si>
  <si>
    <t xml:space="preserve">Nivel Seccional </t>
  </si>
  <si>
    <t>Nivel Seccional</t>
  </si>
  <si>
    <t>X</t>
  </si>
  <si>
    <t>Se sigue asistiendo a las capacitaciones para la implementación ISO 37001</t>
  </si>
  <si>
    <t>No se materializo el riesgo y se asiste a las reuniones de capacitación que cita el comité nacional del SIGCMA.</t>
  </si>
  <si>
    <t>x</t>
  </si>
  <si>
    <t xml:space="preserve">Reunión del SIGCMA </t>
  </si>
  <si>
    <t xml:space="preserve">No se desarrolaron activiades en este Distrito Judicial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</si>
</sst>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b/>
      <sz val="14"/>
      <color theme="0"/>
      <name val="Arial"/>
      <family val="2"/>
    </font>
    <font>
      <b/>
      <u/>
      <sz val="11"/>
      <name val="Arial"/>
      <family val="2"/>
    </font>
    <font>
      <b/>
      <sz val="11"/>
      <name val="Arial"/>
      <family val="2"/>
    </font>
    <font>
      <sz val="9"/>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4"/>
      <color rgb="FF004D6D"/>
      <name val="Azo Sans Medium"/>
    </font>
    <font>
      <b/>
      <sz val="9"/>
      <color rgb="FF000000"/>
      <name val="Times New Roman"/>
      <family val="1"/>
    </font>
    <font>
      <b/>
      <sz val="9"/>
      <color rgb="FF767171"/>
      <name val="Times New Roman"/>
      <family val="1"/>
    </font>
    <font>
      <u/>
      <sz val="11"/>
      <color theme="1"/>
      <name val="Arial"/>
      <family val="2"/>
    </font>
    <font>
      <sz val="10"/>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ck">
        <color theme="0"/>
      </left>
      <right style="thick">
        <color theme="0"/>
      </right>
      <top style="dashed">
        <color theme="9" tint="-0.24994659260841701"/>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indexed="64"/>
      </left>
      <right style="thick">
        <color theme="0"/>
      </right>
      <top style="thin">
        <color indexed="64"/>
      </top>
      <bottom style="thick">
        <color theme="0"/>
      </bottom>
      <diagonal/>
    </border>
    <border>
      <left style="thick">
        <color theme="0"/>
      </left>
      <right style="thick">
        <color theme="0"/>
      </right>
      <top style="thin">
        <color indexed="64"/>
      </top>
      <bottom style="thick">
        <color theme="0"/>
      </bottom>
      <diagonal/>
    </border>
    <border>
      <left style="thick">
        <color theme="0"/>
      </left>
      <right style="thick">
        <color theme="0"/>
      </right>
      <top style="thin">
        <color indexed="64"/>
      </top>
      <bottom style="dashed">
        <color theme="9" tint="-0.24994659260841701"/>
      </bottom>
      <diagonal/>
    </border>
    <border>
      <left/>
      <right style="thick">
        <color theme="0"/>
      </right>
      <top style="thin">
        <color indexed="64"/>
      </top>
      <bottom/>
      <diagonal/>
    </border>
    <border>
      <left style="dashed">
        <color theme="9" tint="-0.24994659260841701"/>
      </left>
      <right style="dashed">
        <color theme="9" tint="-0.24994659260841701"/>
      </right>
      <top style="thin">
        <color indexed="64"/>
      </top>
      <bottom style="dashed">
        <color theme="9" tint="-0.24994659260841701"/>
      </bottom>
      <diagonal/>
    </border>
    <border>
      <left style="dashed">
        <color theme="9" tint="-0.24994659260841701"/>
      </left>
      <right style="dashed">
        <color theme="9" tint="-0.24994659260841701"/>
      </right>
      <top style="thin">
        <color indexed="64"/>
      </top>
      <bottom/>
      <diagonal/>
    </border>
    <border>
      <left style="dashed">
        <color theme="9" tint="-0.24994659260841701"/>
      </left>
      <right style="thin">
        <color indexed="64"/>
      </right>
      <top style="thin">
        <color indexed="64"/>
      </top>
      <bottom style="dashed">
        <color theme="9" tint="-0.24994659260841701"/>
      </bottom>
      <diagonal/>
    </border>
    <border>
      <left style="thin">
        <color indexed="64"/>
      </left>
      <right style="thick">
        <color theme="0"/>
      </right>
      <top style="thick">
        <color theme="0"/>
      </top>
      <bottom style="thick">
        <color theme="0"/>
      </bottom>
      <diagonal/>
    </border>
    <border>
      <left style="dashed">
        <color theme="9" tint="-0.24994659260841701"/>
      </left>
      <right style="thin">
        <color indexed="64"/>
      </right>
      <top style="dashed">
        <color theme="9" tint="-0.24994659260841701"/>
      </top>
      <bottom/>
      <diagonal/>
    </border>
    <border>
      <left style="medium">
        <color auto="1"/>
      </left>
      <right/>
      <top style="medium">
        <color auto="1"/>
      </top>
      <bottom/>
      <diagonal/>
    </border>
    <border>
      <left/>
      <right style="medium">
        <color auto="1"/>
      </right>
      <top style="medium">
        <color auto="1"/>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ck">
        <color theme="0"/>
      </top>
      <bottom/>
      <diagonal/>
    </border>
    <border>
      <left style="thin">
        <color indexed="64"/>
      </left>
      <right style="medium">
        <color indexed="64"/>
      </right>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8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0" borderId="0" xfId="0" applyFont="1" applyAlignment="1">
      <alignment horizontal="left"/>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5" xfId="0" applyFont="1" applyFill="1" applyBorder="1" applyAlignment="1" applyProtection="1">
      <alignment horizontal="center" vertical="center" textRotation="90"/>
      <protection locked="0"/>
    </xf>
    <xf numFmtId="0" fontId="37" fillId="4" borderId="35"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5"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1" fontId="0" fillId="3" borderId="0" xfId="0" applyNumberFormat="1" applyFill="1" applyAlignment="1">
      <alignment horizont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0"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1" xfId="0" applyFont="1" applyFill="1" applyBorder="1" applyAlignment="1">
      <alignment horizontal="center" vertical="center" textRotation="90" wrapText="1"/>
    </xf>
    <xf numFmtId="0" fontId="4" fillId="4" borderId="62"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9"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0" fontId="47" fillId="0" borderId="18" xfId="0" applyFont="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4" xfId="0" applyFill="1" applyBorder="1"/>
    <xf numFmtId="0" fontId="4" fillId="4" borderId="63" xfId="0" applyFont="1" applyFill="1" applyBorder="1" applyAlignment="1">
      <alignment horizontal="center" vertical="center" wrapText="1"/>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9" fillId="0" borderId="31" xfId="0" applyFont="1" applyBorder="1" applyAlignment="1">
      <alignment vertical="top" wrapText="1"/>
    </xf>
    <xf numFmtId="0" fontId="49" fillId="0" borderId="0" xfId="0" applyFont="1" applyAlignment="1">
      <alignment vertical="top" wrapText="1"/>
    </xf>
    <xf numFmtId="0" fontId="49" fillId="0" borderId="67" xfId="0" applyFont="1" applyBorder="1" applyAlignment="1">
      <alignment vertical="top" wrapText="1"/>
    </xf>
    <xf numFmtId="0" fontId="21" fillId="3" borderId="0" xfId="0" applyFont="1" applyFill="1"/>
    <xf numFmtId="0" fontId="21" fillId="0" borderId="0" xfId="0" applyFont="1"/>
    <xf numFmtId="0" fontId="52" fillId="3" borderId="6" xfId="0" applyFont="1" applyFill="1" applyBorder="1" applyAlignment="1">
      <alignment horizontal="center" vertical="center" wrapText="1"/>
    </xf>
    <xf numFmtId="0" fontId="52" fillId="3" borderId="21"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2" fillId="4" borderId="36" xfId="0" applyFont="1" applyFill="1" applyBorder="1" applyAlignment="1">
      <alignment horizontal="center" vertical="center" textRotation="90"/>
    </xf>
    <xf numFmtId="0" fontId="4" fillId="4" borderId="46" xfId="0" applyFont="1" applyFill="1" applyBorder="1" applyAlignment="1">
      <alignment horizontal="center" vertical="center"/>
    </xf>
    <xf numFmtId="0" fontId="4" fillId="4" borderId="49" xfId="0" applyFont="1" applyFill="1" applyBorder="1" applyAlignment="1">
      <alignment horizontal="center" vertical="center"/>
    </xf>
    <xf numFmtId="0" fontId="54"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57" fillId="3" borderId="66" xfId="0" applyFont="1" applyFill="1" applyBorder="1" applyAlignment="1">
      <alignment vertical="center" wrapText="1"/>
    </xf>
    <xf numFmtId="0" fontId="57" fillId="3" borderId="16" xfId="0" applyFont="1" applyFill="1" applyBorder="1" applyAlignment="1">
      <alignment vertical="center" wrapText="1"/>
    </xf>
    <xf numFmtId="0" fontId="54" fillId="3" borderId="0" xfId="1" quotePrefix="1" applyFont="1" applyFill="1" applyAlignment="1">
      <alignment horizontal="center" vertical="center" wrapText="1"/>
    </xf>
    <xf numFmtId="0" fontId="55" fillId="3" borderId="0" xfId="1" quotePrefix="1" applyFont="1" applyFill="1" applyAlignment="1">
      <alignment horizontal="center" vertical="center" wrapText="1"/>
    </xf>
    <xf numFmtId="0" fontId="55" fillId="3" borderId="0" xfId="1" quotePrefix="1" applyFont="1" applyFill="1" applyAlignment="1">
      <alignment horizontal="left" vertical="top" wrapText="1"/>
    </xf>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6" fillId="3" borderId="0" xfId="1" applyFont="1" applyFill="1" applyAlignment="1">
      <alignment horizontal="justify" vertical="center" wrapText="1"/>
    </xf>
    <xf numFmtId="0" fontId="8" fillId="3" borderId="0" xfId="1" applyFill="1" applyAlignment="1">
      <alignment horizontal="center" vertical="center"/>
    </xf>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4" xfId="0" applyFont="1" applyFill="1" applyBorder="1" applyAlignment="1">
      <alignment vertical="center"/>
    </xf>
    <xf numFmtId="0" fontId="28" fillId="4" borderId="0" xfId="0" applyFont="1" applyFill="1" applyAlignment="1">
      <alignment horizontal="left" vertical="center"/>
    </xf>
    <xf numFmtId="0" fontId="28" fillId="4" borderId="0" xfId="0" applyFont="1" applyFill="1" applyAlignment="1">
      <alignment vertical="center"/>
    </xf>
    <xf numFmtId="0" fontId="28" fillId="4" borderId="33" xfId="0" applyFont="1" applyFill="1" applyBorder="1" applyAlignment="1">
      <alignment vertical="center"/>
    </xf>
    <xf numFmtId="0" fontId="1" fillId="3" borderId="3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57" xfId="0" applyFont="1" applyFill="1" applyBorder="1" applyAlignment="1">
      <alignment vertical="center"/>
    </xf>
    <xf numFmtId="0" fontId="4" fillId="4" borderId="0" xfId="0" applyFont="1" applyFill="1" applyAlignment="1">
      <alignment vertical="center"/>
    </xf>
    <xf numFmtId="0" fontId="4" fillId="4" borderId="71" xfId="0" applyFont="1" applyFill="1" applyBorder="1" applyAlignment="1">
      <alignment horizontal="center" vertical="center"/>
    </xf>
    <xf numFmtId="0" fontId="4" fillId="4" borderId="59" xfId="0" applyFont="1" applyFill="1" applyBorder="1" applyAlignment="1">
      <alignment horizontal="center" vertical="center" wrapText="1"/>
    </xf>
    <xf numFmtId="0" fontId="28" fillId="4" borderId="53" xfId="0" applyFont="1" applyFill="1" applyBorder="1" applyAlignment="1">
      <alignment vertical="center"/>
    </xf>
    <xf numFmtId="0" fontId="0" fillId="3" borderId="11" xfId="0" applyFill="1" applyBorder="1"/>
    <xf numFmtId="0" fontId="0" fillId="3" borderId="80" xfId="0" applyFill="1" applyBorder="1"/>
    <xf numFmtId="0" fontId="16" fillId="14" borderId="69" xfId="0" applyFont="1" applyFill="1" applyBorder="1" applyAlignment="1" applyProtection="1">
      <alignment horizontal="center" vertical="center" wrapText="1" readingOrder="1"/>
      <protection hidden="1"/>
    </xf>
    <xf numFmtId="0" fontId="0" fillId="3" borderId="81" xfId="0" applyFill="1" applyBorder="1"/>
    <xf numFmtId="0" fontId="0" fillId="3" borderId="17" xfId="0" applyFill="1" applyBorder="1"/>
    <xf numFmtId="0" fontId="31" fillId="0" borderId="81" xfId="0" applyFont="1" applyBorder="1" applyAlignment="1">
      <alignment horizontal="center" vertical="center" wrapText="1"/>
    </xf>
    <xf numFmtId="0" fontId="31" fillId="0" borderId="75" xfId="0"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1" fontId="18" fillId="0" borderId="6" xfId="4" applyNumberFormat="1" applyFont="1" applyBorder="1" applyAlignment="1">
      <alignment horizontal="center" vertical="center" wrapText="1"/>
    </xf>
    <xf numFmtId="1" fontId="18" fillId="0" borderId="21" xfId="4" applyNumberFormat="1" applyFont="1" applyBorder="1" applyAlignment="1">
      <alignment horizontal="center" vertical="center" wrapText="1"/>
    </xf>
    <xf numFmtId="1" fontId="18" fillId="0" borderId="32" xfId="4" applyNumberFormat="1" applyFont="1" applyBorder="1" applyAlignment="1">
      <alignment horizontal="center" vertical="center" wrapText="1"/>
    </xf>
    <xf numFmtId="0" fontId="18" fillId="0" borderId="32" xfId="0" applyFont="1"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8" fillId="0" borderId="21" xfId="0" applyFont="1" applyBorder="1" applyAlignment="1">
      <alignment horizontal="justify" vertical="center" wrapText="1"/>
    </xf>
    <xf numFmtId="0" fontId="21" fillId="0" borderId="6" xfId="0" applyFont="1" applyBorder="1" applyAlignment="1">
      <alignment horizontal="justify" vertical="center" wrapText="1"/>
    </xf>
    <xf numFmtId="0" fontId="52" fillId="3" borderId="32"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0" fillId="0" borderId="6" xfId="0"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0" fillId="0" borderId="21" xfId="0" applyBorder="1" applyAlignment="1">
      <alignment horizontal="justify" vertical="center" wrapText="1"/>
    </xf>
    <xf numFmtId="0" fontId="2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2" fontId="0" fillId="0" borderId="32" xfId="3" applyNumberFormat="1" applyFont="1" applyBorder="1" applyAlignment="1">
      <alignment horizontal="justify" vertical="center" wrapText="1"/>
    </xf>
    <xf numFmtId="4" fontId="0" fillId="0" borderId="20" xfId="0" applyNumberFormat="1" applyBorder="1" applyAlignment="1">
      <alignment horizontal="center" vertical="center" wrapText="1"/>
    </xf>
    <xf numFmtId="0" fontId="11" fillId="3" borderId="6" xfId="0" applyFont="1" applyFill="1" applyBorder="1" applyAlignment="1">
      <alignment horizontal="center" vertical="center"/>
    </xf>
    <xf numFmtId="0" fontId="52" fillId="0" borderId="21" xfId="0" applyFont="1" applyBorder="1" applyAlignment="1">
      <alignment horizontal="left" vertical="center" wrapText="1"/>
    </xf>
    <xf numFmtId="0" fontId="8" fillId="3" borderId="81" xfId="1" applyFill="1" applyBorder="1"/>
    <xf numFmtId="0" fontId="8" fillId="3" borderId="17" xfId="1" applyFill="1" applyBorder="1" applyAlignment="1">
      <alignment horizontal="center" vertical="center"/>
    </xf>
    <xf numFmtId="0" fontId="25" fillId="3" borderId="17" xfId="1" applyFont="1" applyFill="1" applyBorder="1" applyAlignment="1">
      <alignment horizontal="left" vertical="center" wrapText="1"/>
    </xf>
    <xf numFmtId="0" fontId="8" fillId="3" borderId="17" xfId="1" applyFill="1" applyBorder="1" applyAlignment="1">
      <alignment horizontal="left" vertical="center" wrapText="1"/>
    </xf>
    <xf numFmtId="0" fontId="8" fillId="3" borderId="40" xfId="1" applyFill="1" applyBorder="1"/>
    <xf numFmtId="0" fontId="20" fillId="4" borderId="32" xfId="1" applyFont="1" applyFill="1" applyBorder="1" applyAlignment="1">
      <alignment horizontal="center" vertical="center"/>
    </xf>
    <xf numFmtId="0" fontId="8" fillId="3" borderId="41" xfId="1" applyFill="1" applyBorder="1"/>
    <xf numFmtId="0" fontId="56" fillId="3" borderId="11" xfId="1" applyFont="1" applyFill="1" applyBorder="1" applyAlignment="1">
      <alignment horizontal="left" vertical="center" wrapText="1"/>
    </xf>
    <xf numFmtId="0" fontId="18" fillId="3" borderId="11" xfId="0" applyFont="1" applyFill="1" applyBorder="1"/>
    <xf numFmtId="0" fontId="18" fillId="3" borderId="108" xfId="0" applyFont="1" applyFill="1" applyBorder="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11" fillId="3" borderId="0" xfId="0" applyFont="1" applyFill="1" applyAlignment="1">
      <alignment vertical="top"/>
    </xf>
    <xf numFmtId="0" fontId="0" fillId="0" borderId="20" xfId="0" applyBorder="1" applyAlignment="1">
      <alignment horizontal="center" vertical="center" wrapText="1"/>
    </xf>
    <xf numFmtId="0" fontId="0" fillId="0" borderId="6" xfId="0" applyBorder="1" applyAlignment="1">
      <alignment horizontal="justify" vertical="top" wrapText="1"/>
    </xf>
    <xf numFmtId="0" fontId="12" fillId="0" borderId="6" xfId="0" applyFont="1" applyBorder="1" applyAlignment="1" applyProtection="1">
      <alignment horizontal="left" vertical="top" wrapText="1"/>
      <protection locked="0"/>
    </xf>
    <xf numFmtId="0" fontId="12" fillId="0" borderId="32" xfId="0" applyFont="1" applyBorder="1" applyAlignment="1" applyProtection="1">
      <alignment horizontal="left" vertical="top" wrapText="1"/>
      <protection locked="0"/>
    </xf>
    <xf numFmtId="0" fontId="65" fillId="0" borderId="0" xfId="0" applyFont="1" applyAlignment="1" applyProtection="1">
      <alignment vertical="center"/>
      <protection locked="0"/>
    </xf>
    <xf numFmtId="0" fontId="65" fillId="0" borderId="0" xfId="0" applyFont="1" applyProtection="1">
      <protection locked="0"/>
    </xf>
    <xf numFmtId="0" fontId="65" fillId="0" borderId="0" xfId="0" applyFont="1"/>
    <xf numFmtId="0" fontId="67" fillId="19" borderId="114" xfId="0" applyFont="1" applyFill="1" applyBorder="1" applyAlignment="1" applyProtection="1">
      <alignment horizontal="left" vertical="center" wrapText="1"/>
      <protection locked="0"/>
    </xf>
    <xf numFmtId="0" fontId="67" fillId="19" borderId="114" xfId="0" applyFont="1" applyFill="1" applyBorder="1" applyAlignment="1" applyProtection="1">
      <alignment horizontal="center" vertical="center"/>
      <protection locked="0"/>
    </xf>
    <xf numFmtId="0" fontId="68" fillId="5" borderId="114" xfId="0" applyFont="1" applyFill="1" applyBorder="1" applyAlignment="1" applyProtection="1">
      <alignment horizontal="center" vertical="center" wrapText="1"/>
      <protection locked="0"/>
    </xf>
    <xf numFmtId="0" fontId="65" fillId="0" borderId="0" xfId="0" applyFont="1" applyAlignment="1" applyProtection="1">
      <alignment horizontal="left" vertical="center"/>
      <protection locked="0"/>
    </xf>
    <xf numFmtId="0" fontId="67" fillId="0" borderId="0" xfId="0" applyFont="1" applyAlignment="1" applyProtection="1">
      <alignment horizontal="center" vertical="center"/>
      <protection locked="0"/>
    </xf>
    <xf numFmtId="0" fontId="65" fillId="0" borderId="0" xfId="0" applyFont="1" applyAlignment="1" applyProtection="1">
      <alignment horizontal="center" vertical="center"/>
      <protection locked="0"/>
    </xf>
    <xf numFmtId="0" fontId="65" fillId="0" borderId="0" xfId="0" applyFont="1" applyAlignment="1" applyProtection="1">
      <alignment horizontal="left"/>
      <protection locked="0"/>
    </xf>
    <xf numFmtId="0" fontId="65" fillId="0" borderId="0" xfId="0" applyFont="1" applyAlignment="1" applyProtection="1">
      <alignment horizontal="center"/>
      <protection locked="0"/>
    </xf>
    <xf numFmtId="0" fontId="69" fillId="20" borderId="117" xfId="0" applyFont="1" applyFill="1" applyBorder="1" applyAlignment="1">
      <alignment horizontal="center" vertical="center" wrapText="1" readingOrder="1"/>
    </xf>
    <xf numFmtId="0" fontId="71" fillId="3" borderId="117" xfId="0" applyFont="1" applyFill="1" applyBorder="1" applyAlignment="1">
      <alignment horizontal="center" vertical="center" wrapText="1" readingOrder="1"/>
    </xf>
    <xf numFmtId="0" fontId="71" fillId="3" borderId="117" xfId="0" applyFont="1" applyFill="1" applyBorder="1" applyAlignment="1">
      <alignment horizontal="left" vertical="center" wrapText="1"/>
    </xf>
    <xf numFmtId="0" fontId="71" fillId="3" borderId="117" xfId="0" applyFont="1" applyFill="1" applyBorder="1" applyAlignment="1">
      <alignment horizontal="center" vertical="center" wrapText="1"/>
    </xf>
    <xf numFmtId="0" fontId="65" fillId="3" borderId="0" xfId="0" applyFont="1" applyFill="1"/>
    <xf numFmtId="0" fontId="71" fillId="0" borderId="117" xfId="0" applyFont="1" applyBorder="1" applyAlignment="1">
      <alignment horizontal="center" vertical="center" wrapText="1" readingOrder="1"/>
    </xf>
    <xf numFmtId="0" fontId="71" fillId="0" borderId="117" xfId="0" applyFont="1" applyBorder="1" applyAlignment="1">
      <alignment horizontal="left" vertical="center" wrapText="1"/>
    </xf>
    <xf numFmtId="0" fontId="71" fillId="21" borderId="117" xfId="0" applyFont="1" applyFill="1" applyBorder="1" applyAlignment="1">
      <alignment horizontal="left" vertical="center" wrapText="1"/>
    </xf>
    <xf numFmtId="0" fontId="68" fillId="0" borderId="0" xfId="0" applyFont="1" applyAlignment="1">
      <alignment vertical="center" wrapText="1"/>
    </xf>
    <xf numFmtId="0" fontId="69" fillId="0" borderId="117" xfId="0" applyFont="1" applyBorder="1" applyAlignment="1">
      <alignment vertical="center" wrapText="1" readingOrder="1"/>
    </xf>
    <xf numFmtId="0" fontId="71" fillId="3" borderId="117" xfId="0" applyFont="1" applyFill="1" applyBorder="1" applyAlignment="1">
      <alignment horizontal="left" vertical="center" wrapText="1" readingOrder="1"/>
    </xf>
    <xf numFmtId="0" fontId="67" fillId="0" borderId="0" xfId="0" applyFont="1"/>
    <xf numFmtId="0" fontId="71" fillId="3" borderId="117" xfId="0" applyFont="1" applyFill="1" applyBorder="1" applyAlignment="1">
      <alignment horizontal="left" vertical="center"/>
    </xf>
    <xf numFmtId="0" fontId="71" fillId="3" borderId="117" xfId="0" applyFont="1" applyFill="1" applyBorder="1" applyAlignment="1">
      <alignment vertical="center" wrapText="1"/>
    </xf>
    <xf numFmtId="0" fontId="71" fillId="3" borderId="117" xfId="0" applyFont="1" applyFill="1" applyBorder="1" applyAlignment="1">
      <alignment vertical="center" wrapText="1" readingOrder="1"/>
    </xf>
    <xf numFmtId="0" fontId="71" fillId="3" borderId="117" xfId="0" applyFont="1" applyFill="1" applyBorder="1" applyAlignment="1">
      <alignment vertical="center"/>
    </xf>
    <xf numFmtId="0" fontId="71" fillId="3" borderId="117" xfId="0" applyFont="1" applyFill="1" applyBorder="1" applyAlignment="1">
      <alignment horizontal="center" vertical="center"/>
    </xf>
    <xf numFmtId="0" fontId="71" fillId="3" borderId="118" xfId="0" applyFont="1" applyFill="1" applyBorder="1" applyAlignment="1">
      <alignment horizontal="center" vertical="center" wrapText="1" readingOrder="1"/>
    </xf>
    <xf numFmtId="0" fontId="71" fillId="3" borderId="118" xfId="0" applyFont="1" applyFill="1" applyBorder="1" applyAlignment="1">
      <alignment horizontal="left" vertical="center" wrapText="1"/>
    </xf>
    <xf numFmtId="0" fontId="71" fillId="3" borderId="118" xfId="0" applyFont="1" applyFill="1" applyBorder="1" applyAlignment="1">
      <alignment horizontal="center" vertical="center"/>
    </xf>
    <xf numFmtId="0" fontId="69" fillId="0" borderId="0" xfId="0" applyFont="1" applyAlignment="1">
      <alignment vertical="center" wrapText="1" readingOrder="1"/>
    </xf>
    <xf numFmtId="0" fontId="71" fillId="3" borderId="0" xfId="0" applyFont="1" applyFill="1" applyAlignment="1">
      <alignment horizontal="center" vertical="center" wrapText="1" readingOrder="1"/>
    </xf>
    <xf numFmtId="0" fontId="71" fillId="0" borderId="0" xfId="0" applyFont="1" applyAlignment="1">
      <alignment vertical="center"/>
    </xf>
    <xf numFmtId="0" fontId="65" fillId="0" borderId="0" xfId="0" applyFont="1" applyAlignment="1">
      <alignment horizontal="left"/>
    </xf>
    <xf numFmtId="0" fontId="65" fillId="0" borderId="0" xfId="0" applyFont="1" applyAlignment="1">
      <alignment horizontal="center"/>
    </xf>
    <xf numFmtId="0" fontId="72" fillId="0" borderId="0" xfId="0" applyFont="1" applyAlignment="1">
      <alignment wrapText="1"/>
    </xf>
    <xf numFmtId="0" fontId="73" fillId="0" borderId="0" xfId="0" applyFont="1"/>
    <xf numFmtId="0" fontId="75" fillId="20" borderId="114" xfId="0" applyFont="1" applyFill="1" applyBorder="1" applyAlignment="1">
      <alignment horizontal="center" vertical="center"/>
    </xf>
    <xf numFmtId="0" fontId="75" fillId="5" borderId="114" xfId="0" applyFont="1" applyFill="1" applyBorder="1" applyAlignment="1">
      <alignment horizontal="center" vertical="center"/>
    </xf>
    <xf numFmtId="0" fontId="75" fillId="5" borderId="114" xfId="0" applyFont="1" applyFill="1" applyBorder="1" applyAlignment="1">
      <alignment vertical="center" wrapText="1"/>
    </xf>
    <xf numFmtId="0" fontId="75" fillId="3" borderId="114" xfId="0" applyFont="1" applyFill="1" applyBorder="1" applyAlignment="1">
      <alignment horizontal="left" vertical="top" wrapText="1"/>
    </xf>
    <xf numFmtId="0" fontId="76" fillId="3" borderId="114" xfId="0" applyFont="1" applyFill="1" applyBorder="1" applyAlignment="1">
      <alignment horizontal="center" vertical="center" wrapText="1"/>
    </xf>
    <xf numFmtId="0" fontId="77" fillId="3" borderId="114" xfId="0" applyFont="1" applyFill="1" applyBorder="1" applyAlignment="1">
      <alignment horizontal="center" vertical="center" wrapText="1"/>
    </xf>
    <xf numFmtId="0" fontId="77" fillId="3" borderId="114" xfId="0" applyFont="1" applyFill="1" applyBorder="1" applyAlignment="1">
      <alignment horizontal="left" vertical="center"/>
    </xf>
    <xf numFmtId="0" fontId="75" fillId="0" borderId="114" xfId="0" applyFont="1" applyBorder="1" applyAlignment="1">
      <alignment vertical="top" wrapText="1"/>
    </xf>
    <xf numFmtId="0" fontId="76" fillId="3" borderId="114" xfId="0" applyFont="1" applyFill="1" applyBorder="1" applyAlignment="1">
      <alignment horizontal="center" vertical="center"/>
    </xf>
    <xf numFmtId="0" fontId="77" fillId="3" borderId="114" xfId="0" applyFont="1" applyFill="1" applyBorder="1" applyAlignment="1">
      <alignment horizontal="center" vertical="center"/>
    </xf>
    <xf numFmtId="0" fontId="75" fillId="3" borderId="114" xfId="0" applyFont="1" applyFill="1" applyBorder="1" applyAlignment="1">
      <alignment horizontal="left" vertical="center" wrapText="1"/>
    </xf>
    <xf numFmtId="0" fontId="75" fillId="0" borderId="114" xfId="0" applyFont="1" applyBorder="1" applyAlignment="1">
      <alignment horizontal="left" vertical="center" wrapText="1"/>
    </xf>
    <xf numFmtId="0" fontId="77" fillId="0" borderId="114" xfId="0" applyFont="1" applyBorder="1" applyAlignment="1">
      <alignment horizontal="left" vertical="center"/>
    </xf>
    <xf numFmtId="0" fontId="73" fillId="0" borderId="0" xfId="0" applyFont="1" applyAlignment="1">
      <alignment horizontal="left"/>
    </xf>
    <xf numFmtId="0" fontId="72" fillId="0" borderId="0" xfId="0" applyFont="1" applyAlignment="1">
      <alignment horizontal="center"/>
    </xf>
    <xf numFmtId="0" fontId="73" fillId="0" borderId="0" xfId="0" applyFont="1" applyAlignment="1">
      <alignment horizontal="center"/>
    </xf>
    <xf numFmtId="0" fontId="79" fillId="0" borderId="112" xfId="0" applyFont="1" applyBorder="1" applyAlignment="1">
      <alignment horizontal="center" vertical="center" wrapText="1"/>
    </xf>
    <xf numFmtId="0" fontId="79" fillId="0" borderId="99" xfId="0" applyFont="1" applyBorder="1" applyAlignment="1">
      <alignment horizontal="center" vertical="center" wrapText="1"/>
    </xf>
    <xf numFmtId="0" fontId="80" fillId="0" borderId="75" xfId="0" applyFont="1" applyBorder="1" applyAlignment="1">
      <alignment horizontal="center" vertical="center" wrapText="1"/>
    </xf>
    <xf numFmtId="0" fontId="80" fillId="0" borderId="101" xfId="0" applyFont="1" applyBorder="1" applyAlignment="1">
      <alignment horizontal="center" vertical="center" wrapText="1"/>
    </xf>
    <xf numFmtId="0" fontId="79" fillId="0" borderId="113" xfId="0" applyFont="1" applyBorder="1" applyAlignment="1">
      <alignment horizontal="center" vertical="center" wrapText="1"/>
    </xf>
    <xf numFmtId="0" fontId="79" fillId="0" borderId="80" xfId="0" applyFont="1" applyBorder="1" applyAlignment="1">
      <alignment horizontal="center" vertical="center" wrapText="1"/>
    </xf>
    <xf numFmtId="14" fontId="80" fillId="0" borderId="101" xfId="0" applyNumberFormat="1" applyFont="1" applyBorder="1" applyAlignment="1">
      <alignment horizontal="center" vertical="center" wrapText="1"/>
    </xf>
    <xf numFmtId="0" fontId="81" fillId="0" borderId="0" xfId="0" applyFont="1"/>
    <xf numFmtId="0" fontId="12" fillId="0" borderId="6" xfId="0" applyFont="1" applyBorder="1" applyAlignment="1">
      <alignment horizontal="justify" vertical="center" wrapText="1"/>
    </xf>
    <xf numFmtId="0" fontId="0" fillId="0" borderId="6" xfId="0" applyBorder="1" applyAlignment="1">
      <alignment horizontal="left" vertical="center" wrapText="1"/>
    </xf>
    <xf numFmtId="0" fontId="12" fillId="3" borderId="3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24" fillId="0" borderId="6" xfId="0" applyFont="1" applyBorder="1" applyAlignment="1" applyProtection="1">
      <alignment horizontal="left" vertical="center" wrapText="1"/>
      <protection locked="0"/>
    </xf>
    <xf numFmtId="0" fontId="24" fillId="0" borderId="6" xfId="0" applyFont="1" applyBorder="1" applyAlignment="1" applyProtection="1">
      <alignment vertical="center" wrapText="1"/>
      <protection locked="0"/>
    </xf>
    <xf numFmtId="0" fontId="18" fillId="0" borderId="32"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98" xfId="0" applyBorder="1" applyAlignment="1">
      <alignment horizontal="left" vertical="top" wrapText="1"/>
    </xf>
    <xf numFmtId="0" fontId="0" fillId="0" borderId="82" xfId="0" applyBorder="1" applyAlignment="1">
      <alignment horizontal="left" vertical="top" wrapText="1"/>
    </xf>
    <xf numFmtId="0" fontId="0" fillId="0" borderId="99"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7" xfId="0" applyBorder="1" applyAlignment="1">
      <alignment horizontal="left" vertical="top" wrapText="1"/>
    </xf>
    <xf numFmtId="0" fontId="0" fillId="0" borderId="101" xfId="0" applyBorder="1" applyAlignment="1">
      <alignment horizontal="left" vertical="top" wrapText="1"/>
    </xf>
    <xf numFmtId="0" fontId="69" fillId="0" borderId="117" xfId="0" applyFont="1" applyBorder="1" applyAlignment="1">
      <alignment horizontal="center" vertical="center" wrapText="1" readingOrder="1"/>
    </xf>
    <xf numFmtId="0" fontId="69" fillId="0" borderId="117" xfId="0" applyFont="1" applyBorder="1" applyAlignment="1">
      <alignment horizontal="left" vertical="center" wrapText="1" readingOrder="1"/>
    </xf>
    <xf numFmtId="0" fontId="70" fillId="19" borderId="117" xfId="0" applyFont="1" applyFill="1" applyBorder="1" applyAlignment="1">
      <alignment horizontal="center" vertical="center" wrapText="1" readingOrder="1"/>
    </xf>
    <xf numFmtId="0" fontId="66" fillId="0" borderId="0" xfId="0" applyFont="1" applyAlignment="1" applyProtection="1">
      <alignment horizontal="center" vertical="center" wrapText="1"/>
      <protection locked="0"/>
    </xf>
    <xf numFmtId="0" fontId="68" fillId="5" borderId="115" xfId="0" applyFont="1" applyFill="1" applyBorder="1" applyAlignment="1" applyProtection="1">
      <alignment horizontal="center" vertical="center" wrapText="1"/>
      <protection locked="0"/>
    </xf>
    <xf numFmtId="0" fontId="68" fillId="5" borderId="116" xfId="0" applyFont="1" applyFill="1" applyBorder="1" applyAlignment="1" applyProtection="1">
      <alignment horizontal="center" vertical="center" wrapText="1"/>
      <protection locked="0"/>
    </xf>
    <xf numFmtId="0" fontId="68" fillId="5" borderId="114" xfId="0" applyFont="1" applyFill="1" applyBorder="1" applyAlignment="1" applyProtection="1">
      <alignment horizontal="center" vertical="center"/>
      <protection locked="0"/>
    </xf>
    <xf numFmtId="0" fontId="67" fillId="5" borderId="114" xfId="0" applyFont="1" applyFill="1" applyBorder="1" applyAlignment="1" applyProtection="1">
      <alignment horizontal="center" vertical="center"/>
      <protection locked="0"/>
    </xf>
    <xf numFmtId="0" fontId="69" fillId="3" borderId="117" xfId="0" applyFont="1" applyFill="1" applyBorder="1" applyAlignment="1">
      <alignment horizontal="center" vertical="center" wrapText="1" readingOrder="1"/>
    </xf>
    <xf numFmtId="0" fontId="69" fillId="0" borderId="114" xfId="0" applyFont="1" applyBorder="1" applyAlignment="1" applyProtection="1">
      <alignment horizontal="center" vertical="center"/>
      <protection locked="0"/>
    </xf>
    <xf numFmtId="0" fontId="69" fillId="20" borderId="114" xfId="0" applyFont="1" applyFill="1" applyBorder="1" applyAlignment="1" applyProtection="1">
      <alignment horizontal="center" vertical="center"/>
      <protection locked="0"/>
    </xf>
    <xf numFmtId="0" fontId="72" fillId="5" borderId="114" xfId="0" applyFont="1" applyFill="1" applyBorder="1" applyAlignment="1" applyProtection="1">
      <alignment horizontal="center" vertical="center" wrapText="1"/>
      <protection locked="0"/>
    </xf>
    <xf numFmtId="0" fontId="72" fillId="5" borderId="114" xfId="0" applyFont="1" applyFill="1" applyBorder="1" applyAlignment="1" applyProtection="1">
      <alignment horizontal="center" vertical="center"/>
      <protection locked="0"/>
    </xf>
    <xf numFmtId="0" fontId="68" fillId="5" borderId="114" xfId="0" applyFont="1" applyFill="1" applyBorder="1" applyAlignment="1" applyProtection="1">
      <alignment horizontal="center" vertical="center" wrapText="1"/>
      <protection locked="0"/>
    </xf>
    <xf numFmtId="0" fontId="69" fillId="0" borderId="118" xfId="0" applyFont="1" applyBorder="1" applyAlignment="1">
      <alignment horizontal="center" vertical="center" wrapText="1" readingOrder="1"/>
    </xf>
    <xf numFmtId="0" fontId="69" fillId="0" borderId="119" xfId="0" applyFont="1" applyBorder="1" applyAlignment="1">
      <alignment horizontal="center" vertical="center" wrapText="1" readingOrder="1"/>
    </xf>
    <xf numFmtId="0" fontId="69" fillId="0" borderId="120" xfId="0" applyFont="1" applyBorder="1" applyAlignment="1">
      <alignment horizontal="center" vertical="center" wrapText="1" readingOrder="1"/>
    </xf>
    <xf numFmtId="0" fontId="74" fillId="19" borderId="114" xfId="0" applyFont="1" applyFill="1" applyBorder="1" applyAlignment="1">
      <alignment horizontal="center"/>
    </xf>
    <xf numFmtId="0" fontId="78" fillId="0" borderId="0" xfId="0" applyFont="1" applyAlignment="1">
      <alignment horizontal="center" vertical="center" wrapText="1"/>
    </xf>
    <xf numFmtId="0" fontId="75" fillId="20" borderId="114" xfId="0" applyFont="1" applyFill="1" applyBorder="1" applyAlignment="1">
      <alignment horizontal="center" vertical="center" wrapText="1"/>
    </xf>
    <xf numFmtId="0" fontId="75" fillId="20" borderId="114" xfId="0" applyFont="1" applyFill="1" applyBorder="1" applyAlignment="1">
      <alignment horizontal="center" vertical="center"/>
    </xf>
    <xf numFmtId="0" fontId="57" fillId="3" borderId="26" xfId="0" applyFont="1" applyFill="1" applyBorder="1" applyAlignment="1">
      <alignment horizontal="left" vertical="center" wrapText="1"/>
    </xf>
    <xf numFmtId="0" fontId="57" fillId="3" borderId="28" xfId="0" applyFont="1" applyFill="1" applyBorder="1" applyAlignment="1">
      <alignment horizontal="left" vertical="center" wrapText="1"/>
    </xf>
    <xf numFmtId="0" fontId="56" fillId="3" borderId="26" xfId="1" applyFont="1" applyFill="1" applyBorder="1" applyAlignment="1">
      <alignment horizontal="justify" vertical="center" wrapText="1"/>
    </xf>
    <xf numFmtId="0" fontId="56" fillId="3" borderId="110" xfId="1" applyFont="1" applyFill="1" applyBorder="1" applyAlignment="1">
      <alignment horizontal="justify" vertical="center" wrapText="1"/>
    </xf>
    <xf numFmtId="0" fontId="57" fillId="3" borderId="6" xfId="0" applyFont="1" applyFill="1" applyBorder="1" applyAlignment="1">
      <alignment horizontal="left" vertical="center" wrapText="1"/>
    </xf>
    <xf numFmtId="0" fontId="56" fillId="3" borderId="6" xfId="1" applyFont="1" applyFill="1" applyBorder="1" applyAlignment="1">
      <alignment horizontal="justify" vertical="center" wrapText="1"/>
    </xf>
    <xf numFmtId="0" fontId="56" fillId="3" borderId="69"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80" xfId="1" applyFill="1" applyBorder="1" applyAlignment="1">
      <alignment horizontal="left" vertical="top" wrapText="1"/>
    </xf>
    <xf numFmtId="0" fontId="8" fillId="3" borderId="81" xfId="1" applyFill="1" applyBorder="1" applyAlignment="1">
      <alignment horizontal="left" vertical="top" wrapText="1"/>
    </xf>
    <xf numFmtId="0" fontId="8" fillId="3" borderId="17" xfId="1" applyFill="1" applyBorder="1" applyAlignment="1">
      <alignment horizontal="left" vertical="top" wrapText="1"/>
    </xf>
    <xf numFmtId="0" fontId="8" fillId="3" borderId="101" xfId="1" applyFill="1" applyBorder="1" applyAlignment="1">
      <alignment horizontal="left" vertical="top" wrapText="1"/>
    </xf>
    <xf numFmtId="0" fontId="63" fillId="3" borderId="6" xfId="1" applyFont="1" applyFill="1" applyBorder="1" applyAlignment="1">
      <alignment horizontal="justify" vertical="center" wrapText="1"/>
    </xf>
    <xf numFmtId="0" fontId="63" fillId="3" borderId="69" xfId="1" applyFont="1" applyFill="1" applyBorder="1" applyAlignment="1">
      <alignment horizontal="justify" vertical="center" wrapText="1"/>
    </xf>
    <xf numFmtId="0" fontId="57" fillId="3" borderId="16" xfId="0" applyFont="1" applyFill="1" applyBorder="1" applyAlignment="1">
      <alignment vertical="center" wrapText="1"/>
    </xf>
    <xf numFmtId="0" fontId="57" fillId="3" borderId="14" xfId="0" applyFont="1" applyFill="1" applyBorder="1" applyAlignment="1">
      <alignment vertical="center" wrapText="1"/>
    </xf>
    <xf numFmtId="0" fontId="56" fillId="3" borderId="15" xfId="1" applyFont="1" applyFill="1" applyBorder="1" applyAlignment="1">
      <alignment horizontal="justify" vertical="center" wrapText="1"/>
    </xf>
    <xf numFmtId="0" fontId="56" fillId="3" borderId="107" xfId="1" applyFont="1" applyFill="1" applyBorder="1" applyAlignment="1">
      <alignment horizontal="justify" vertical="center" wrapText="1"/>
    </xf>
    <xf numFmtId="0" fontId="57" fillId="3" borderId="66" xfId="0" applyFont="1" applyFill="1" applyBorder="1" applyAlignment="1">
      <alignment vertical="center" wrapText="1"/>
    </xf>
    <xf numFmtId="0" fontId="57" fillId="3" borderId="76" xfId="0" applyFont="1" applyFill="1" applyBorder="1" applyAlignment="1">
      <alignment vertical="center" wrapText="1"/>
    </xf>
    <xf numFmtId="0" fontId="57" fillId="3" borderId="77" xfId="0" applyFont="1" applyFill="1" applyBorder="1" applyAlignment="1">
      <alignment vertical="center" wrapText="1"/>
    </xf>
    <xf numFmtId="0" fontId="57" fillId="3" borderId="16" xfId="0" applyFont="1" applyFill="1" applyBorder="1" applyAlignment="1">
      <alignment horizontal="left" vertical="center" wrapText="1"/>
    </xf>
    <xf numFmtId="0" fontId="57" fillId="3" borderId="14" xfId="0" applyFont="1" applyFill="1" applyBorder="1" applyAlignment="1">
      <alignment horizontal="left" vertical="center" wrapText="1"/>
    </xf>
    <xf numFmtId="0" fontId="53" fillId="4" borderId="7" xfId="1" applyFont="1" applyFill="1" applyBorder="1" applyAlignment="1">
      <alignment horizontal="center" vertical="center" wrapText="1"/>
    </xf>
    <xf numFmtId="0" fontId="53" fillId="4" borderId="8" xfId="1" applyFont="1" applyFill="1" applyBorder="1" applyAlignment="1">
      <alignment horizontal="center" vertical="center" wrapText="1"/>
    </xf>
    <xf numFmtId="0" fontId="53" fillId="4" borderId="102" xfId="1" applyFont="1" applyFill="1" applyBorder="1" applyAlignment="1">
      <alignment horizontal="center" vertical="center" wrapText="1"/>
    </xf>
    <xf numFmtId="0" fontId="54" fillId="3" borderId="9" xfId="1" quotePrefix="1" applyFont="1" applyFill="1" applyBorder="1" applyAlignment="1">
      <alignment horizontal="left" vertical="top" wrapText="1"/>
    </xf>
    <xf numFmtId="0" fontId="54" fillId="3" borderId="10"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5" fillId="3" borderId="103" xfId="1" quotePrefix="1" applyFont="1" applyFill="1" applyBorder="1" applyAlignment="1">
      <alignment horizontal="left" vertical="top" wrapText="1"/>
    </xf>
    <xf numFmtId="0" fontId="52" fillId="3" borderId="12" xfId="1" quotePrefix="1" applyFont="1" applyFill="1" applyBorder="1" applyAlignment="1">
      <alignment horizontal="justify" vertical="center" wrapText="1"/>
    </xf>
    <xf numFmtId="0" fontId="52" fillId="3" borderId="13" xfId="1" quotePrefix="1" applyFont="1" applyFill="1" applyBorder="1" applyAlignment="1">
      <alignment horizontal="justify" vertical="center" wrapText="1"/>
    </xf>
    <xf numFmtId="0" fontId="52" fillId="3" borderId="104" xfId="1" quotePrefix="1" applyFont="1" applyFill="1" applyBorder="1" applyAlignment="1">
      <alignment horizontal="justify" vertical="center" wrapText="1"/>
    </xf>
    <xf numFmtId="0" fontId="56" fillId="0" borderId="11" xfId="1" quotePrefix="1" applyFont="1" applyBorder="1" applyAlignment="1">
      <alignment horizontal="left" vertical="top" wrapText="1"/>
    </xf>
    <xf numFmtId="0" fontId="56" fillId="0" borderId="0" xfId="1" quotePrefix="1" applyFont="1" applyAlignment="1">
      <alignment horizontal="left" vertical="top" wrapText="1"/>
    </xf>
    <xf numFmtId="0" fontId="56" fillId="0" borderId="80" xfId="1" quotePrefix="1" applyFont="1" applyBorder="1" applyAlignment="1">
      <alignment horizontal="left" vertical="top" wrapText="1"/>
    </xf>
    <xf numFmtId="0" fontId="58" fillId="4" borderId="82" xfId="2" applyFont="1" applyFill="1" applyBorder="1" applyAlignment="1">
      <alignment horizontal="center" vertical="center" wrapText="1"/>
    </xf>
    <xf numFmtId="0" fontId="58" fillId="4" borderId="105" xfId="2" applyFont="1" applyFill="1" applyBorder="1" applyAlignment="1">
      <alignment horizontal="center" vertical="center" wrapText="1"/>
    </xf>
    <xf numFmtId="0" fontId="58" fillId="4" borderId="106" xfId="1" applyFont="1" applyFill="1" applyBorder="1" applyAlignment="1">
      <alignment horizontal="center" vertical="center"/>
    </xf>
    <xf numFmtId="0" fontId="58" fillId="4" borderId="102" xfId="1" applyFont="1" applyFill="1" applyBorder="1" applyAlignment="1">
      <alignment horizontal="center" vertical="center"/>
    </xf>
    <xf numFmtId="0" fontId="63" fillId="3" borderId="0" xfId="1" applyFont="1" applyFill="1" applyAlignment="1">
      <alignment horizontal="left" vertical="center" wrapText="1"/>
    </xf>
    <xf numFmtId="0" fontId="56" fillId="3" borderId="0" xfId="1" applyFont="1" applyFill="1" applyAlignment="1">
      <alignment horizontal="left" vertical="center" wrapText="1"/>
    </xf>
    <xf numFmtId="0" fontId="0" fillId="0" borderId="0" xfId="0" applyAlignment="1">
      <alignment horizontal="left" vertical="center" wrapText="1"/>
    </xf>
    <xf numFmtId="0" fontId="0" fillId="0" borderId="80" xfId="0" applyBorder="1" applyAlignment="1">
      <alignment horizontal="left" vertical="center" wrapText="1"/>
    </xf>
    <xf numFmtId="0" fontId="63" fillId="3" borderId="0" xfId="1" applyFont="1" applyFill="1" applyAlignment="1">
      <alignment horizontal="center" vertical="center" wrapText="1"/>
    </xf>
    <xf numFmtId="0" fontId="57" fillId="7" borderId="6" xfId="0" applyFont="1" applyFill="1" applyBorder="1" applyAlignment="1">
      <alignment horizontal="left" vertical="center" wrapText="1"/>
    </xf>
    <xf numFmtId="0" fontId="56" fillId="3" borderId="65" xfId="1" applyFont="1" applyFill="1" applyBorder="1" applyAlignment="1">
      <alignment horizontal="justify" vertical="center" wrapText="1"/>
    </xf>
    <xf numFmtId="0" fontId="57" fillId="7" borderId="26" xfId="0" applyFont="1" applyFill="1" applyBorder="1" applyAlignment="1">
      <alignment horizontal="left" vertical="center" wrapText="1"/>
    </xf>
    <xf numFmtId="0" fontId="57" fillId="7" borderId="28" xfId="0" applyFont="1" applyFill="1" applyBorder="1" applyAlignment="1">
      <alignment horizontal="left" vertical="center" wrapText="1"/>
    </xf>
    <xf numFmtId="0" fontId="56" fillId="3" borderId="11" xfId="1" applyFont="1" applyFill="1" applyBorder="1" applyAlignment="1">
      <alignment horizontal="left" vertical="top" wrapText="1"/>
    </xf>
    <xf numFmtId="0" fontId="56" fillId="3" borderId="0" xfId="1" applyFont="1" applyFill="1" applyAlignment="1">
      <alignment horizontal="left" vertical="top" wrapText="1"/>
    </xf>
    <xf numFmtId="0" fontId="56" fillId="3" borderId="80" xfId="1" applyFont="1" applyFill="1" applyBorder="1" applyAlignment="1">
      <alignment horizontal="left" vertical="top" wrapText="1"/>
    </xf>
    <xf numFmtId="0" fontId="58" fillId="4" borderId="78" xfId="2" applyFont="1" applyFill="1" applyBorder="1" applyAlignment="1">
      <alignment horizontal="center" vertical="center" wrapText="1"/>
    </xf>
    <xf numFmtId="0" fontId="58" fillId="4" borderId="78" xfId="1" applyFont="1" applyFill="1" applyBorder="1" applyAlignment="1">
      <alignment horizontal="center" vertical="center"/>
    </xf>
    <xf numFmtId="0" fontId="58" fillId="4" borderId="109" xfId="1" applyFont="1" applyFill="1" applyBorder="1" applyAlignment="1">
      <alignment horizontal="center" vertical="center"/>
    </xf>
    <xf numFmtId="0" fontId="63" fillId="3" borderId="0" xfId="1" applyFont="1" applyFill="1" applyAlignment="1">
      <alignment horizontal="justify" vertical="center" wrapText="1"/>
    </xf>
    <xf numFmtId="0" fontId="64" fillId="10" borderId="0" xfId="0" applyFont="1" applyFill="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18" fillId="0" borderId="34"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79" xfId="0" applyFont="1" applyBorder="1" applyAlignment="1">
      <alignment horizontal="center" vertical="center" wrapText="1"/>
    </xf>
    <xf numFmtId="9" fontId="18" fillId="0" borderId="6" xfId="4" applyFont="1" applyBorder="1" applyAlignment="1">
      <alignment horizontal="center" vertical="center" wrapText="1"/>
    </xf>
    <xf numFmtId="9" fontId="18" fillId="0" borderId="21" xfId="4"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18" fillId="3" borderId="72" xfId="0" applyFont="1" applyFill="1" applyBorder="1" applyAlignment="1">
      <alignment horizontal="center" vertical="center" wrapText="1"/>
    </xf>
    <xf numFmtId="0" fontId="18" fillId="3" borderId="73" xfId="0" applyFont="1" applyFill="1" applyBorder="1" applyAlignment="1">
      <alignment horizontal="center" vertical="center" wrapText="1"/>
    </xf>
    <xf numFmtId="0" fontId="18" fillId="3" borderId="74" xfId="0" applyFont="1" applyFill="1" applyBorder="1" applyAlignment="1">
      <alignment horizontal="center" vertical="center" wrapText="1"/>
    </xf>
    <xf numFmtId="0" fontId="18" fillId="0" borderId="32" xfId="0" applyFont="1" applyBorder="1" applyAlignment="1">
      <alignment horizontal="center" vertical="center" wrapText="1"/>
    </xf>
    <xf numFmtId="0" fontId="18" fillId="0" borderId="28" xfId="0" applyFont="1" applyBorder="1" applyAlignment="1">
      <alignment horizontal="center" vertical="center" wrapText="1"/>
    </xf>
    <xf numFmtId="9" fontId="18" fillId="0" borderId="32" xfId="4" applyFont="1" applyBorder="1" applyAlignment="1">
      <alignment horizontal="center" vertical="center" wrapText="1"/>
    </xf>
    <xf numFmtId="0" fontId="18" fillId="0" borderId="72" xfId="0" applyFont="1" applyBorder="1" applyAlignment="1">
      <alignment horizontal="center" vertical="center" wrapText="1"/>
    </xf>
    <xf numFmtId="0" fontId="18" fillId="0" borderId="73" xfId="0" applyFont="1" applyBorder="1" applyAlignment="1">
      <alignment horizontal="center" vertical="center" wrapText="1"/>
    </xf>
    <xf numFmtId="0" fontId="18" fillId="0" borderId="74" xfId="0" applyFont="1" applyBorder="1" applyAlignment="1">
      <alignment horizontal="center" vertical="center" wrapText="1"/>
    </xf>
    <xf numFmtId="0" fontId="18" fillId="11" borderId="72" xfId="0" applyFont="1" applyFill="1" applyBorder="1" applyAlignment="1">
      <alignment horizontal="center" vertical="center" wrapText="1"/>
    </xf>
    <xf numFmtId="0" fontId="18" fillId="11" borderId="73" xfId="0" applyFont="1" applyFill="1" applyBorder="1" applyAlignment="1">
      <alignment horizontal="center" vertical="center" wrapText="1"/>
    </xf>
    <xf numFmtId="0" fontId="18" fillId="11" borderId="74" xfId="0" applyFont="1" applyFill="1" applyBorder="1" applyAlignment="1">
      <alignment horizontal="center" vertical="center" wrapText="1"/>
    </xf>
    <xf numFmtId="0" fontId="4" fillId="16" borderId="36" xfId="0" applyFont="1" applyFill="1" applyBorder="1" applyAlignment="1" applyProtection="1">
      <alignment horizontal="center" vertical="center" wrapText="1"/>
      <protection locked="0"/>
    </xf>
    <xf numFmtId="0" fontId="4" fillId="16" borderId="88" xfId="0" applyFont="1" applyFill="1" applyBorder="1" applyAlignment="1" applyProtection="1">
      <alignment horizontal="center" vertical="center" wrapText="1"/>
      <protection locked="0"/>
    </xf>
    <xf numFmtId="0" fontId="4" fillId="16" borderId="59" xfId="0" applyFont="1" applyFill="1" applyBorder="1" applyAlignment="1" applyProtection="1">
      <alignment horizontal="center" vertical="center" wrapText="1"/>
      <protection locked="0"/>
    </xf>
    <xf numFmtId="0" fontId="4" fillId="16" borderId="44" xfId="0" applyFont="1" applyFill="1" applyBorder="1" applyAlignment="1" applyProtection="1">
      <alignment horizontal="center" vertical="center"/>
      <protection locked="0"/>
    </xf>
    <xf numFmtId="0" fontId="4" fillId="16" borderId="45" xfId="0" applyFont="1" applyFill="1" applyBorder="1" applyAlignment="1" applyProtection="1">
      <alignment horizontal="center" vertical="center"/>
      <protection locked="0"/>
    </xf>
    <xf numFmtId="0" fontId="4" fillId="4" borderId="36" xfId="0" applyFont="1" applyFill="1" applyBorder="1" applyAlignment="1">
      <alignment horizontal="center" vertical="center" wrapText="1"/>
    </xf>
    <xf numFmtId="0" fontId="4" fillId="4" borderId="59" xfId="0" applyFont="1" applyFill="1" applyBorder="1" applyAlignment="1">
      <alignment horizontal="center" vertical="center" wrapText="1"/>
    </xf>
    <xf numFmtId="0" fontId="4" fillId="4" borderId="87" xfId="0" applyFont="1" applyFill="1" applyBorder="1" applyAlignment="1">
      <alignment horizontal="center" vertical="center" wrapText="1"/>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6" xfId="0" applyFont="1" applyFill="1" applyBorder="1" applyAlignment="1">
      <alignment horizontal="center" vertical="center" textRotation="1"/>
    </xf>
    <xf numFmtId="0" fontId="4" fillId="4" borderId="59" xfId="0" applyFont="1" applyFill="1" applyBorder="1" applyAlignment="1">
      <alignment horizontal="center" vertical="center" textRotation="1"/>
    </xf>
    <xf numFmtId="0" fontId="4" fillId="4" borderId="48"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justify" vertical="center" wrapText="1"/>
      <protection locked="0"/>
    </xf>
    <xf numFmtId="0" fontId="2" fillId="3" borderId="26" xfId="0" applyFont="1" applyFill="1" applyBorder="1" applyAlignment="1" applyProtection="1">
      <alignment horizontal="justify" vertical="center"/>
      <protection locked="0"/>
    </xf>
    <xf numFmtId="0" fontId="2" fillId="3" borderId="27" xfId="0" applyFont="1" applyFill="1" applyBorder="1" applyAlignment="1" applyProtection="1">
      <alignment horizontal="justify" vertical="center"/>
      <protection locked="0"/>
    </xf>
    <xf numFmtId="0" fontId="2" fillId="3" borderId="28" xfId="0" applyFont="1" applyFill="1" applyBorder="1" applyAlignment="1" applyProtection="1">
      <alignment horizontal="justify" vertical="center"/>
      <protection locked="0"/>
    </xf>
    <xf numFmtId="0" fontId="4" fillId="4" borderId="86"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46"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4" fillId="4" borderId="83" xfId="0" applyFont="1" applyFill="1" applyBorder="1" applyAlignment="1">
      <alignment horizontal="center" vertical="center"/>
    </xf>
    <xf numFmtId="0" fontId="4" fillId="4" borderId="84" xfId="0" applyFont="1" applyFill="1" applyBorder="1" applyAlignment="1">
      <alignment horizontal="center" vertical="center"/>
    </xf>
    <xf numFmtId="0" fontId="4" fillId="4" borderId="85" xfId="0" applyFont="1" applyFill="1" applyBorder="1" applyAlignment="1">
      <alignment horizontal="center" vertical="center"/>
    </xf>
    <xf numFmtId="0" fontId="18" fillId="8" borderId="72" xfId="0" applyFont="1" applyFill="1" applyBorder="1" applyAlignment="1">
      <alignment horizontal="center" vertical="center" wrapText="1"/>
    </xf>
    <xf numFmtId="0" fontId="18" fillId="8" borderId="73" xfId="0" applyFont="1" applyFill="1" applyBorder="1" applyAlignment="1">
      <alignment horizontal="center" vertical="center" wrapText="1"/>
    </xf>
    <xf numFmtId="0" fontId="18" fillId="8" borderId="74" xfId="0" applyFont="1" applyFill="1" applyBorder="1" applyAlignment="1">
      <alignment horizontal="center" vertical="center" wrapText="1"/>
    </xf>
    <xf numFmtId="0" fontId="27" fillId="0" borderId="3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1" xfId="0" applyFont="1" applyBorder="1" applyAlignment="1">
      <alignment horizontal="center" vertical="center" wrapText="1"/>
    </xf>
    <xf numFmtId="0" fontId="0" fillId="0" borderId="25" xfId="0" applyBorder="1" applyAlignment="1">
      <alignment horizontal="center" vertical="center" wrapText="1"/>
    </xf>
    <xf numFmtId="0" fontId="0" fillId="3" borderId="72" xfId="0" applyFill="1" applyBorder="1" applyAlignment="1">
      <alignment horizontal="center" vertical="center" wrapText="1"/>
    </xf>
    <xf numFmtId="0" fontId="0" fillId="3" borderId="73" xfId="0" applyFill="1" applyBorder="1" applyAlignment="1">
      <alignment horizontal="center" vertical="center" wrapText="1"/>
    </xf>
    <xf numFmtId="0" fontId="0" fillId="3" borderId="74"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8" fillId="4" borderId="54" xfId="0" applyFont="1" applyFill="1" applyBorder="1" applyAlignment="1">
      <alignment horizontal="center" vertical="center"/>
    </xf>
    <xf numFmtId="0" fontId="28" fillId="4" borderId="55" xfId="0" applyFont="1" applyFill="1" applyBorder="1" applyAlignment="1">
      <alignment horizontal="center" vertical="center"/>
    </xf>
    <xf numFmtId="0" fontId="28" fillId="4" borderId="56" xfId="0" applyFont="1" applyFill="1" applyBorder="1" applyAlignment="1">
      <alignment horizontal="center" vertical="center"/>
    </xf>
    <xf numFmtId="0" fontId="28" fillId="4" borderId="0" xfId="0" applyFont="1" applyFill="1" applyAlignment="1">
      <alignment horizontal="center" vertical="center"/>
    </xf>
    <xf numFmtId="0" fontId="6" fillId="3" borderId="51" xfId="0" applyFont="1" applyFill="1" applyBorder="1" applyAlignment="1">
      <alignment horizontal="center" vertical="center"/>
    </xf>
    <xf numFmtId="0" fontId="6" fillId="3" borderId="48" xfId="0" applyFont="1" applyFill="1" applyBorder="1" applyAlignment="1">
      <alignment horizontal="center" vertical="center"/>
    </xf>
    <xf numFmtId="0" fontId="6" fillId="3" borderId="47"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58"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0" fillId="0" borderId="72" xfId="0" applyBorder="1" applyAlignment="1">
      <alignment horizontal="center" vertical="center" wrapText="1"/>
    </xf>
    <xf numFmtId="0" fontId="0" fillId="0" borderId="73" xfId="0" applyBorder="1" applyAlignment="1">
      <alignment horizontal="center" vertical="center" wrapText="1"/>
    </xf>
    <xf numFmtId="0" fontId="0" fillId="0" borderId="74" xfId="0" applyBorder="1" applyAlignment="1">
      <alignment horizontal="center" vertical="center" wrapText="1"/>
    </xf>
    <xf numFmtId="0" fontId="0" fillId="11" borderId="72" xfId="0" applyFill="1" applyBorder="1" applyAlignment="1">
      <alignment horizontal="center" vertical="center" wrapText="1"/>
    </xf>
    <xf numFmtId="0" fontId="0" fillId="11" borderId="73" xfId="0" applyFill="1" applyBorder="1" applyAlignment="1">
      <alignment horizontal="center" vertical="center" wrapText="1"/>
    </xf>
    <xf numFmtId="0" fontId="0" fillId="11" borderId="74" xfId="0" applyFill="1" applyBorder="1" applyAlignment="1">
      <alignment horizontal="center" vertical="center" wrapText="1"/>
    </xf>
    <xf numFmtId="0" fontId="0" fillId="8" borderId="72" xfId="0" applyFill="1" applyBorder="1" applyAlignment="1">
      <alignment horizontal="center" vertical="center" wrapText="1"/>
    </xf>
    <xf numFmtId="0" fontId="0" fillId="8" borderId="73" xfId="0" applyFill="1" applyBorder="1" applyAlignment="1">
      <alignment horizontal="center" vertical="center" wrapText="1"/>
    </xf>
    <xf numFmtId="0" fontId="0" fillId="8" borderId="74" xfId="0" applyFill="1" applyBorder="1" applyAlignment="1">
      <alignment horizontal="center" vertical="center" wrapText="1"/>
    </xf>
    <xf numFmtId="0" fontId="0" fillId="0" borderId="20" xfId="0" applyBorder="1" applyAlignment="1">
      <alignment horizontal="center" vertical="center" wrapText="1"/>
    </xf>
    <xf numFmtId="0" fontId="0" fillId="0" borderId="6" xfId="0" applyBorder="1" applyAlignment="1">
      <alignment horizontal="center" vertical="center"/>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0" fillId="11" borderId="20" xfId="0" applyFill="1" applyBorder="1" applyAlignment="1">
      <alignment horizontal="center" vertical="center" wrapText="1"/>
    </xf>
    <xf numFmtId="0" fontId="0" fillId="11" borderId="6" xfId="0" applyFill="1" applyBorder="1" applyAlignment="1">
      <alignment horizontal="center" vertical="center" wrapText="1"/>
    </xf>
    <xf numFmtId="0" fontId="27" fillId="0" borderId="20" xfId="0" applyFont="1" applyBorder="1" applyAlignment="1">
      <alignment horizontal="center" vertical="center" wrapText="1"/>
    </xf>
    <xf numFmtId="0" fontId="28" fillId="4" borderId="6" xfId="0" applyFont="1" applyFill="1" applyBorder="1" applyAlignment="1">
      <alignment horizontal="center" vertical="center"/>
    </xf>
    <xf numFmtId="0" fontId="4" fillId="4" borderId="9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95" xfId="0" applyFont="1" applyFill="1" applyBorder="1" applyAlignment="1">
      <alignment horizontal="center" vertical="center" wrapText="1"/>
    </xf>
    <xf numFmtId="0" fontId="4" fillId="4" borderId="9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58"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89" xfId="0" applyFont="1" applyFill="1" applyBorder="1" applyAlignment="1">
      <alignment horizontal="center" vertical="center" textRotation="1"/>
    </xf>
    <xf numFmtId="0" fontId="4" fillId="4" borderId="96" xfId="0" applyFont="1" applyFill="1" applyBorder="1" applyAlignment="1">
      <alignment horizontal="center" vertical="center" textRotation="1"/>
    </xf>
    <xf numFmtId="0" fontId="4" fillId="4" borderId="9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92" xfId="0" applyFont="1" applyFill="1" applyBorder="1" applyAlignment="1">
      <alignment horizontal="center" vertical="center"/>
    </xf>
    <xf numFmtId="0" fontId="4" fillId="4" borderId="90" xfId="0" applyFont="1" applyFill="1" applyBorder="1" applyAlignment="1">
      <alignment horizontal="center" vertical="center"/>
    </xf>
    <xf numFmtId="0" fontId="4" fillId="3" borderId="94" xfId="0" applyFont="1" applyFill="1" applyBorder="1" applyAlignment="1">
      <alignment horizontal="center" vertical="center" wrapText="1"/>
    </xf>
    <xf numFmtId="0" fontId="4" fillId="3" borderId="60" xfId="0" applyFont="1" applyFill="1" applyBorder="1" applyAlignment="1">
      <alignment horizontal="center" vertical="center" wrapText="1"/>
    </xf>
    <xf numFmtId="0" fontId="43" fillId="0" borderId="64" xfId="0" applyFont="1" applyBorder="1" applyAlignment="1">
      <alignment horizontal="center" vertical="center"/>
    </xf>
    <xf numFmtId="0" fontId="49" fillId="0" borderId="31" xfId="0" applyFont="1" applyBorder="1" applyAlignment="1">
      <alignment horizontal="left" vertical="center" wrapText="1"/>
    </xf>
    <xf numFmtId="0" fontId="49" fillId="0" borderId="0" xfId="0" applyFont="1" applyAlignment="1">
      <alignment horizontal="left" vertical="center" wrapText="1"/>
    </xf>
    <xf numFmtId="0" fontId="49" fillId="0" borderId="67" xfId="0" applyFont="1" applyBorder="1" applyAlignment="1">
      <alignment horizontal="left" vertical="center" wrapText="1"/>
    </xf>
    <xf numFmtId="0" fontId="45" fillId="6" borderId="0" xfId="0" applyFont="1" applyFill="1" applyAlignment="1">
      <alignment horizontal="center" vertical="center" wrapText="1" readingOrder="1"/>
    </xf>
    <xf numFmtId="0" fontId="2" fillId="0" borderId="98" xfId="0" applyFont="1" applyBorder="1" applyAlignment="1">
      <alignment horizontal="center" vertical="center" wrapText="1"/>
    </xf>
    <xf numFmtId="0" fontId="2" fillId="0" borderId="8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32" fillId="12" borderId="82" xfId="0" applyFont="1" applyFill="1" applyBorder="1" applyAlignment="1">
      <alignment horizontal="center" vertical="center" wrapText="1" readingOrder="1"/>
    </xf>
    <xf numFmtId="0" fontId="32" fillId="12" borderId="99" xfId="0" applyFont="1" applyFill="1" applyBorder="1" applyAlignment="1">
      <alignment horizontal="center" vertical="center" wrapText="1" readingOrder="1"/>
    </xf>
    <xf numFmtId="0" fontId="32" fillId="12" borderId="0" xfId="0" applyFont="1" applyFill="1" applyAlignment="1">
      <alignment horizontal="center" vertical="center" wrapText="1" readingOrder="1"/>
    </xf>
    <xf numFmtId="0" fontId="32" fillId="12" borderId="80"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14" fillId="0" borderId="6" xfId="0" applyFont="1" applyBorder="1" applyAlignment="1">
      <alignment horizontal="center" vertical="center" wrapText="1"/>
    </xf>
    <xf numFmtId="1" fontId="35" fillId="0" borderId="73" xfId="0" applyNumberFormat="1" applyFont="1" applyBorder="1" applyAlignment="1" applyProtection="1">
      <alignment horizontal="center" vertical="center" wrapText="1"/>
      <protection locked="0"/>
    </xf>
    <xf numFmtId="1" fontId="35" fillId="0" borderId="74"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1"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1"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0" fontId="13" fillId="0" borderId="6" xfId="0" applyFont="1" applyBorder="1" applyAlignment="1">
      <alignment horizontal="center" vertical="center"/>
    </xf>
    <xf numFmtId="0" fontId="13" fillId="0" borderId="21" xfId="0" applyFont="1" applyBorder="1" applyAlignment="1">
      <alignment horizontal="center" vertical="center"/>
    </xf>
    <xf numFmtId="0" fontId="13" fillId="0" borderId="69" xfId="0" applyFont="1" applyBorder="1" applyAlignment="1">
      <alignment horizontal="center" vertical="center"/>
    </xf>
    <xf numFmtId="0" fontId="13" fillId="0" borderId="70" xfId="0" applyFont="1" applyBorder="1" applyAlignment="1">
      <alignment horizontal="center" vertical="center"/>
    </xf>
    <xf numFmtId="0" fontId="37"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6" fillId="4" borderId="37" xfId="0" applyFont="1" applyFill="1" applyBorder="1" applyAlignment="1" applyProtection="1">
      <alignment horizontal="center" vertical="center" wrapText="1"/>
      <protection locked="0"/>
    </xf>
    <xf numFmtId="0" fontId="82" fillId="0" borderId="25" xfId="0" applyFont="1" applyBorder="1" applyAlignment="1">
      <alignment horizontal="center" vertical="center"/>
    </xf>
    <xf numFmtId="14" fontId="82" fillId="0" borderId="100" xfId="0" applyNumberFormat="1" applyFont="1" applyBorder="1" applyAlignment="1">
      <alignment horizontal="center" vertical="center"/>
    </xf>
    <xf numFmtId="14" fontId="82" fillId="0" borderId="25" xfId="0" applyNumberFormat="1" applyFont="1" applyBorder="1" applyAlignment="1">
      <alignment horizontal="center" vertical="center"/>
    </xf>
    <xf numFmtId="0" fontId="82" fillId="0" borderId="122" xfId="0" applyFont="1" applyBorder="1" applyAlignment="1">
      <alignment horizontal="center" vertical="center" wrapText="1"/>
    </xf>
    <xf numFmtId="0" fontId="82" fillId="0" borderId="123" xfId="0" applyFont="1" applyBorder="1" applyAlignment="1">
      <alignment horizontal="center" vertical="center" wrapText="1"/>
    </xf>
    <xf numFmtId="0" fontId="36" fillId="4" borderId="37" xfId="0" applyFont="1" applyFill="1" applyBorder="1" applyAlignment="1">
      <alignment horizontal="center" vertical="center"/>
    </xf>
    <xf numFmtId="0" fontId="36" fillId="4" borderId="42"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0" fontId="36" fillId="4" borderId="35" xfId="0" applyFont="1" applyFill="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3" xfId="0" applyFont="1" applyFill="1" applyBorder="1" applyAlignment="1">
      <alignment horizontal="center" vertical="center" wrapText="1"/>
    </xf>
    <xf numFmtId="1" fontId="35" fillId="0" borderId="72"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0" fontId="13" fillId="0" borderId="68" xfId="0" applyFont="1" applyBorder="1" applyAlignment="1">
      <alignment horizontal="center" vertical="center"/>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xf>
    <xf numFmtId="1" fontId="24" fillId="0" borderId="32" xfId="0" applyNumberFormat="1" applyFont="1" applyBorder="1" applyAlignment="1">
      <alignment horizontal="center" vertical="center"/>
    </xf>
    <xf numFmtId="1" fontId="35" fillId="0" borderId="32" xfId="0" applyNumberFormat="1" applyFont="1" applyBorder="1" applyAlignment="1">
      <alignment horizontal="center" vertical="center"/>
    </xf>
    <xf numFmtId="0" fontId="30" fillId="17" borderId="125" xfId="0" applyFont="1" applyFill="1" applyBorder="1" applyAlignment="1">
      <alignment horizontal="center"/>
    </xf>
    <xf numFmtId="0" fontId="30" fillId="17" borderId="48" xfId="0" applyFont="1" applyFill="1" applyBorder="1" applyAlignment="1">
      <alignment horizontal="center"/>
    </xf>
    <xf numFmtId="1" fontId="35" fillId="0" borderId="121" xfId="0" applyNumberFormat="1" applyFont="1" applyBorder="1" applyAlignment="1" applyProtection="1">
      <alignment horizontal="center" vertical="center" wrapText="1"/>
      <protection locked="0"/>
    </xf>
    <xf numFmtId="1" fontId="35" fillId="0" borderId="20" xfId="0" applyNumberFormat="1" applyFont="1" applyBorder="1" applyAlignment="1" applyProtection="1">
      <alignment horizontal="center" vertical="center" wrapText="1"/>
      <protection locked="0"/>
    </xf>
    <xf numFmtId="1" fontId="24" fillId="0" borderId="20" xfId="0" applyNumberFormat="1" applyFont="1" applyBorder="1" applyAlignment="1">
      <alignment horizontal="center" vertical="center"/>
    </xf>
    <xf numFmtId="1" fontId="35" fillId="0" borderId="20" xfId="0" applyNumberFormat="1" applyFont="1" applyBorder="1" applyAlignment="1">
      <alignment horizontal="center" vertical="center"/>
    </xf>
    <xf numFmtId="0" fontId="13" fillId="0" borderId="20" xfId="0" applyFont="1" applyBorder="1" applyAlignment="1" applyProtection="1">
      <alignment horizontal="center" vertical="center"/>
      <protection locked="0"/>
    </xf>
    <xf numFmtId="0" fontId="13" fillId="0" borderId="20" xfId="0" applyFont="1" applyBorder="1" applyAlignment="1">
      <alignment horizontal="center" vertical="center"/>
    </xf>
    <xf numFmtId="0" fontId="13" fillId="0" borderId="124" xfId="0" applyFont="1" applyBorder="1" applyAlignment="1">
      <alignment horizontal="center" vertical="center"/>
    </xf>
    <xf numFmtId="14" fontId="82" fillId="0" borderId="111" xfId="0" applyNumberFormat="1" applyFont="1" applyBorder="1" applyAlignment="1">
      <alignment horizontal="center" vertical="center"/>
    </xf>
    <xf numFmtId="0" fontId="82" fillId="0" borderId="100" xfId="0" applyFont="1" applyBorder="1" applyAlignment="1">
      <alignment horizontal="center" vertical="center"/>
    </xf>
    <xf numFmtId="0" fontId="82" fillId="0" borderId="111" xfId="0" applyFont="1" applyBorder="1" applyAlignment="1">
      <alignment horizontal="center" vertical="center"/>
    </xf>
    <xf numFmtId="0" fontId="82" fillId="0" borderId="126" xfId="0" applyFont="1" applyBorder="1" applyAlignment="1">
      <alignment horizontal="center" vertical="center" wrapText="1"/>
    </xf>
    <xf numFmtId="0" fontId="0" fillId="0" borderId="0" xfId="0" applyFill="1" applyAlignment="1">
      <alignment wrapText="1"/>
    </xf>
    <xf numFmtId="0" fontId="0" fillId="0" borderId="0" xfId="0" applyFill="1"/>
    <xf numFmtId="0" fontId="0" fillId="0" borderId="32" xfId="0" applyBorder="1" applyAlignment="1">
      <alignment horizontal="justify" vertical="top" wrapText="1"/>
    </xf>
    <xf numFmtId="0" fontId="0" fillId="0" borderId="21" xfId="0" applyBorder="1" applyAlignment="1">
      <alignment horizontal="left" vertical="center" wrapText="1"/>
    </xf>
    <xf numFmtId="0" fontId="12" fillId="3" borderId="6" xfId="0" applyFont="1" applyFill="1" applyBorder="1" applyAlignment="1">
      <alignment horizontal="center" vertical="center" wrapText="1"/>
    </xf>
    <xf numFmtId="0" fontId="12" fillId="3" borderId="32"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0" fillId="0" borderId="6" xfId="0" applyBorder="1" applyAlignment="1" applyProtection="1">
      <alignment horizontal="left" vertical="top" wrapText="1"/>
      <protection locked="0"/>
    </xf>
    <xf numFmtId="0" fontId="12" fillId="0" borderId="32" xfId="0" applyFont="1" applyBorder="1" applyAlignment="1" applyProtection="1">
      <alignment vertical="top" wrapText="1"/>
      <protection locked="0"/>
    </xf>
    <xf numFmtId="0" fontId="24" fillId="0" borderId="32" xfId="0" applyFont="1" applyBorder="1" applyAlignment="1" applyProtection="1">
      <alignment horizontal="left" vertical="center" wrapText="1"/>
      <protection locked="0"/>
    </xf>
    <xf numFmtId="14" fontId="82" fillId="0" borderId="6" xfId="0" applyNumberFormat="1" applyFont="1" applyBorder="1" applyAlignment="1">
      <alignment horizontal="center" vertical="center"/>
    </xf>
    <xf numFmtId="0" fontId="82" fillId="0" borderId="6" xfId="0" applyFont="1" applyBorder="1" applyAlignment="1">
      <alignment horizontal="center" vertical="center"/>
    </xf>
    <xf numFmtId="14" fontId="82" fillId="0" borderId="32" xfId="0" applyNumberFormat="1" applyFont="1" applyBorder="1" applyAlignment="1">
      <alignment horizontal="center" vertical="center"/>
    </xf>
    <xf numFmtId="14" fontId="82" fillId="0" borderId="21" xfId="0" applyNumberFormat="1" applyFont="1" applyBorder="1" applyAlignment="1">
      <alignment horizontal="center" vertical="center"/>
    </xf>
    <xf numFmtId="0" fontId="82" fillId="0" borderId="32" xfId="0" applyFont="1" applyBorder="1" applyAlignment="1">
      <alignment horizontal="center" vertical="center"/>
    </xf>
    <xf numFmtId="0" fontId="82" fillId="0" borderId="68" xfId="0" applyFont="1" applyBorder="1" applyAlignment="1">
      <alignment horizontal="center" vertical="center" wrapText="1"/>
    </xf>
    <xf numFmtId="0" fontId="82" fillId="0" borderId="69" xfId="0" applyFont="1" applyBorder="1" applyAlignment="1">
      <alignment horizontal="center" vertical="center" wrapText="1"/>
    </xf>
    <xf numFmtId="0" fontId="82" fillId="0" borderId="21" xfId="0" applyFont="1" applyBorder="1" applyAlignment="1">
      <alignment horizontal="center" vertical="center"/>
    </xf>
    <xf numFmtId="0" fontId="82" fillId="0" borderId="70"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9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12700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22250" y="12700"/>
          <a:ext cx="2505074" cy="914400"/>
        </a:xfrm>
        <a:prstGeom prst="rect">
          <a:avLst/>
        </a:prstGeom>
      </xdr:spPr>
    </xdr:pic>
    <xdr:clientData/>
  </xdr:oneCellAnchor>
  <xdr:twoCellAnchor editAs="oneCell">
    <xdr:from>
      <xdr:col>7</xdr:col>
      <xdr:colOff>116417</xdr:colOff>
      <xdr:row>0</xdr:row>
      <xdr:rowOff>423335</xdr:rowOff>
    </xdr:from>
    <xdr:to>
      <xdr:col>8</xdr:col>
      <xdr:colOff>405341</xdr:colOff>
      <xdr:row>2</xdr:row>
      <xdr:rowOff>112053</xdr:rowOff>
    </xdr:to>
    <xdr:pic>
      <xdr:nvPicPr>
        <xdr:cNvPr id="9" name="Picture 9">
          <a:extLst>
            <a:ext uri="{FF2B5EF4-FFF2-40B4-BE49-F238E27FC236}">
              <a16:creationId xmlns:a16="http://schemas.microsoft.com/office/drawing/2014/main" id="{E4BF8B5E-8556-4F74-A200-39BD47244B33}"/>
            </a:ext>
          </a:extLst>
        </xdr:cNvPr>
        <xdr:cNvPicPr>
          <a:picLocks noChangeAspect="1"/>
        </xdr:cNvPicPr>
      </xdr:nvPicPr>
      <xdr:blipFill>
        <a:blip xmlns:r="http://schemas.openxmlformats.org/officeDocument/2006/relationships" r:embed="rId2"/>
        <a:stretch>
          <a:fillRect/>
        </a:stretch>
      </xdr:blipFill>
      <xdr:spPr>
        <a:xfrm>
          <a:off x="11609917" y="423335"/>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4" name="CuadroTexto 23">
          <a:extLst>
            <a:ext uri="{FF2B5EF4-FFF2-40B4-BE49-F238E27FC236}">
              <a16:creationId xmlns:a16="http://schemas.microsoft.com/office/drawing/2014/main" id="{1433717A-472A-4FDB-980A-90841BA3ED6F}"/>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5</xdr:col>
      <xdr:colOff>3186</xdr:colOff>
      <xdr:row>0</xdr:row>
      <xdr:rowOff>773535</xdr:rowOff>
    </xdr:to>
    <xdr:pic>
      <xdr:nvPicPr>
        <xdr:cNvPr id="25" name="Picture 9">
          <a:extLst>
            <a:ext uri="{FF2B5EF4-FFF2-40B4-BE49-F238E27FC236}">
              <a16:creationId xmlns:a16="http://schemas.microsoft.com/office/drawing/2014/main" id="{1173CEB6-7E5A-4252-813E-2D1F194F4446}"/>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6" name="Picture 9">
          <a:extLst>
            <a:ext uri="{FF2B5EF4-FFF2-40B4-BE49-F238E27FC236}">
              <a16:creationId xmlns:a16="http://schemas.microsoft.com/office/drawing/2014/main" id="{73F4B1EE-6468-45CE-8BCE-31105084D23D}"/>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27" name="Picture 8">
          <a:extLst>
            <a:ext uri="{FF2B5EF4-FFF2-40B4-BE49-F238E27FC236}">
              <a16:creationId xmlns:a16="http://schemas.microsoft.com/office/drawing/2014/main" id="{B7DA7EBC-094F-4E59-967D-04E31535E518}"/>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8" name="Picture 9">
          <a:extLst>
            <a:ext uri="{FF2B5EF4-FFF2-40B4-BE49-F238E27FC236}">
              <a16:creationId xmlns:a16="http://schemas.microsoft.com/office/drawing/2014/main" id="{8C8F58A0-A66B-4B63-AF1D-A31E8F3B4D08}"/>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19" name="CuadroTexto 18">
          <a:extLst>
            <a:ext uri="{FF2B5EF4-FFF2-40B4-BE49-F238E27FC236}">
              <a16:creationId xmlns:a16="http://schemas.microsoft.com/office/drawing/2014/main" id="{EE1F6D3B-0980-48BB-8213-20C10A21D33C}"/>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20" name="Picture 9">
          <a:extLst>
            <a:ext uri="{FF2B5EF4-FFF2-40B4-BE49-F238E27FC236}">
              <a16:creationId xmlns:a16="http://schemas.microsoft.com/office/drawing/2014/main" id="{7A70A25D-0C4B-4638-8C5D-98BD91A51FD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1" name="Picture 10">
          <a:extLst>
            <a:ext uri="{FF2B5EF4-FFF2-40B4-BE49-F238E27FC236}">
              <a16:creationId xmlns:a16="http://schemas.microsoft.com/office/drawing/2014/main" id="{E5283417-C0F6-4CB5-971E-46419646F659}"/>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2" name="Picture 10">
          <a:extLst>
            <a:ext uri="{FF2B5EF4-FFF2-40B4-BE49-F238E27FC236}">
              <a16:creationId xmlns:a16="http://schemas.microsoft.com/office/drawing/2014/main" id="{3F4F1AEA-BA98-4EF5-9E25-BB197F9625BF}"/>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57125</xdr:colOff>
      <xdr:row>0</xdr:row>
      <xdr:rowOff>88740</xdr:rowOff>
    </xdr:from>
    <xdr:to>
      <xdr:col>2</xdr:col>
      <xdr:colOff>780574</xdr:colOff>
      <xdr:row>2</xdr:row>
      <xdr:rowOff>283945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00" y="88740"/>
          <a:ext cx="3176137" cy="8857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0</xdr:row>
      <xdr:rowOff>121227</xdr:rowOff>
    </xdr:from>
    <xdr:to>
      <xdr:col>12</xdr:col>
      <xdr:colOff>1046290</xdr:colOff>
      <xdr:row>1</xdr:row>
      <xdr:rowOff>462097</xdr:rowOff>
    </xdr:to>
    <xdr:pic>
      <xdr:nvPicPr>
        <xdr:cNvPr id="3" name="Imagen 2">
          <a:extLst>
            <a:ext uri="{FF2B5EF4-FFF2-40B4-BE49-F238E27FC236}">
              <a16:creationId xmlns:a16="http://schemas.microsoft.com/office/drawing/2014/main" id="{23C50EB7-7280-4192-9E3E-A0919871230E}"/>
            </a:ext>
          </a:extLst>
        </xdr:cNvPr>
        <xdr:cNvPicPr>
          <a:picLocks noChangeAspect="1"/>
        </xdr:cNvPicPr>
      </xdr:nvPicPr>
      <xdr:blipFill>
        <a:blip xmlns:r="http://schemas.openxmlformats.org/officeDocument/2006/relationships" r:embed="rId2"/>
        <a:stretch>
          <a:fillRect/>
        </a:stretch>
      </xdr:blipFill>
      <xdr:spPr>
        <a:xfrm>
          <a:off x="17196954" y="121227"/>
          <a:ext cx="1548518" cy="54868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796636</xdr:colOff>
      <xdr:row>0</xdr:row>
      <xdr:rowOff>121227</xdr:rowOff>
    </xdr:from>
    <xdr:to>
      <xdr:col>12</xdr:col>
      <xdr:colOff>1167517</xdr:colOff>
      <xdr:row>1</xdr:row>
      <xdr:rowOff>462097</xdr:rowOff>
    </xdr:to>
    <xdr:pic>
      <xdr:nvPicPr>
        <xdr:cNvPr id="4" name="Imagen 3">
          <a:extLst>
            <a:ext uri="{FF2B5EF4-FFF2-40B4-BE49-F238E27FC236}">
              <a16:creationId xmlns:a16="http://schemas.microsoft.com/office/drawing/2014/main" id="{FC44514C-C413-4A96-9A01-64CDE1513A1A}"/>
            </a:ext>
          </a:extLst>
        </xdr:cNvPr>
        <xdr:cNvPicPr>
          <a:picLocks noChangeAspect="1"/>
        </xdr:cNvPicPr>
      </xdr:nvPicPr>
      <xdr:blipFill>
        <a:blip xmlns:r="http://schemas.openxmlformats.org/officeDocument/2006/relationships" r:embed="rId2"/>
        <a:stretch>
          <a:fillRect/>
        </a:stretch>
      </xdr:blipFill>
      <xdr:spPr>
        <a:xfrm>
          <a:off x="17318181" y="121227"/>
          <a:ext cx="1548518" cy="54868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935182</xdr:colOff>
      <xdr:row>0</xdr:row>
      <xdr:rowOff>138545</xdr:rowOff>
    </xdr:from>
    <xdr:to>
      <xdr:col>12</xdr:col>
      <xdr:colOff>1306063</xdr:colOff>
      <xdr:row>1</xdr:row>
      <xdr:rowOff>479415</xdr:rowOff>
    </xdr:to>
    <xdr:pic>
      <xdr:nvPicPr>
        <xdr:cNvPr id="4" name="Imagen 3">
          <a:extLst>
            <a:ext uri="{FF2B5EF4-FFF2-40B4-BE49-F238E27FC236}">
              <a16:creationId xmlns:a16="http://schemas.microsoft.com/office/drawing/2014/main" id="{AAF4CBED-DF7C-49BD-80DC-16B719F711BE}"/>
            </a:ext>
          </a:extLst>
        </xdr:cNvPr>
        <xdr:cNvPicPr>
          <a:picLocks noChangeAspect="1"/>
        </xdr:cNvPicPr>
      </xdr:nvPicPr>
      <xdr:blipFill>
        <a:blip xmlns:r="http://schemas.openxmlformats.org/officeDocument/2006/relationships" r:embed="rId2"/>
        <a:stretch>
          <a:fillRect/>
        </a:stretch>
      </xdr:blipFill>
      <xdr:spPr>
        <a:xfrm>
          <a:off x="17456727" y="138545"/>
          <a:ext cx="1548518" cy="5486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0</xdr:row>
      <xdr:rowOff>121227</xdr:rowOff>
    </xdr:from>
    <xdr:to>
      <xdr:col>12</xdr:col>
      <xdr:colOff>1288220</xdr:colOff>
      <xdr:row>1</xdr:row>
      <xdr:rowOff>462049</xdr:rowOff>
    </xdr:to>
    <xdr:pic>
      <xdr:nvPicPr>
        <xdr:cNvPr id="3" name="Picture 9">
          <a:extLst>
            <a:ext uri="{FF2B5EF4-FFF2-40B4-BE49-F238E27FC236}">
              <a16:creationId xmlns:a16="http://schemas.microsoft.com/office/drawing/2014/main" id="{A9AB7241-EF84-4FF5-AE83-ABB8790B374D}"/>
            </a:ext>
          </a:extLst>
        </xdr:cNvPr>
        <xdr:cNvPicPr>
          <a:picLocks noChangeAspect="1"/>
        </xdr:cNvPicPr>
      </xdr:nvPicPr>
      <xdr:blipFill>
        <a:blip xmlns:r="http://schemas.openxmlformats.org/officeDocument/2006/relationships" r:embed="rId2"/>
        <a:stretch>
          <a:fillRect/>
        </a:stretch>
      </xdr:blipFill>
      <xdr:spPr>
        <a:xfrm>
          <a:off x="17439409" y="121227"/>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ayalac\Downloads\Matriz%20de%20Riesgos%20Judicial%202023%20Final%20Ajuste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8- Politicas de admiistracio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Políticas de Administración "/>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4"/>
  <sheetViews>
    <sheetView showGridLines="0" topLeftCell="A7" zoomScale="90" zoomScaleNormal="90" workbookViewId="0">
      <selection activeCell="B18" sqref="B18:I18"/>
    </sheetView>
  </sheetViews>
  <sheetFormatPr baseColWidth="10" defaultColWidth="11.42578125" defaultRowHeight="15"/>
  <cols>
    <col min="1" max="1" width="28.28515625" customWidth="1"/>
    <col min="2" max="2" width="18" customWidth="1"/>
    <col min="3" max="3" width="33.85546875" style="6" customWidth="1"/>
    <col min="4" max="5" width="33.85546875" customWidth="1"/>
    <col min="6" max="8" width="12.42578125" customWidth="1"/>
  </cols>
  <sheetData>
    <row r="1" spans="1:10" ht="42" customHeight="1">
      <c r="A1" s="259"/>
      <c r="B1" s="259"/>
      <c r="C1" s="259"/>
      <c r="D1" s="259"/>
      <c r="E1" s="259"/>
      <c r="F1" s="259"/>
    </row>
    <row r="5" spans="1:10">
      <c r="D5" s="15"/>
      <c r="E5" s="15"/>
      <c r="F5" s="15"/>
      <c r="G5" s="15"/>
      <c r="H5" s="15"/>
    </row>
    <row r="6" spans="1:10">
      <c r="D6" s="15"/>
      <c r="E6" s="15"/>
      <c r="F6" s="15"/>
      <c r="G6" s="15"/>
      <c r="H6" s="15"/>
    </row>
    <row r="7" spans="1:10" ht="33.75">
      <c r="A7" s="260" t="s">
        <v>0</v>
      </c>
      <c r="B7" s="260"/>
      <c r="C7" s="260"/>
      <c r="D7" s="260"/>
      <c r="E7" s="260"/>
      <c r="F7" s="260"/>
      <c r="G7" s="260"/>
      <c r="H7" s="260"/>
      <c r="I7" s="260"/>
    </row>
    <row r="9" spans="1:10" s="7" customFormat="1" ht="81.75" customHeight="1">
      <c r="A9" s="8" t="s">
        <v>1</v>
      </c>
      <c r="B9" s="261" t="s">
        <v>353</v>
      </c>
      <c r="C9" s="261"/>
      <c r="D9" s="261"/>
      <c r="E9" s="261"/>
      <c r="F9" s="261"/>
      <c r="G9" s="261"/>
      <c r="H9" s="261"/>
      <c r="I9" s="261"/>
    </row>
    <row r="10" spans="1:10" s="7" customFormat="1" ht="16.899999999999999" customHeight="1">
      <c r="A10" s="13"/>
      <c r="B10" s="14"/>
      <c r="C10" s="14"/>
      <c r="D10" s="13"/>
      <c r="E10" s="12"/>
    </row>
    <row r="11" spans="1:10" s="7" customFormat="1" ht="84" customHeight="1">
      <c r="A11" s="8" t="s">
        <v>2</v>
      </c>
      <c r="B11" s="9" t="s">
        <v>3</v>
      </c>
      <c r="C11" s="258" t="s">
        <v>4</v>
      </c>
      <c r="D11" s="258"/>
      <c r="E11" s="258"/>
      <c r="F11" s="258"/>
      <c r="G11" s="258"/>
      <c r="H11" s="258"/>
      <c r="I11" s="258"/>
    </row>
    <row r="12" spans="1:10" ht="32.25" customHeight="1">
      <c r="A12" s="11"/>
    </row>
    <row r="13" spans="1:10" ht="32.25" customHeight="1">
      <c r="A13" s="10" t="s">
        <v>5</v>
      </c>
      <c r="B13" s="258"/>
      <c r="C13" s="258"/>
      <c r="D13" s="258"/>
      <c r="E13" s="258"/>
      <c r="F13" s="258"/>
      <c r="G13" s="258"/>
      <c r="H13" s="258"/>
      <c r="I13" s="258"/>
    </row>
    <row r="14" spans="1:10" s="7" customFormat="1" ht="69" customHeight="1">
      <c r="A14" s="10" t="s">
        <v>6</v>
      </c>
      <c r="B14" s="258" t="s">
        <v>353</v>
      </c>
      <c r="C14" s="258"/>
      <c r="D14" s="258"/>
      <c r="E14" s="258"/>
      <c r="F14" s="258"/>
      <c r="G14" s="258"/>
      <c r="H14" s="258"/>
      <c r="I14" s="258"/>
      <c r="J14" s="241"/>
    </row>
    <row r="15" spans="1:10" s="7" customFormat="1" ht="54" customHeight="1">
      <c r="A15" s="10" t="s">
        <v>7</v>
      </c>
      <c r="B15" s="258"/>
      <c r="C15" s="258"/>
      <c r="D15" s="258"/>
      <c r="E15" s="258"/>
      <c r="F15" s="258"/>
      <c r="G15" s="258"/>
      <c r="H15" s="258"/>
      <c r="I15" s="258"/>
    </row>
    <row r="16" spans="1:10" s="7" customFormat="1" ht="54" customHeight="1">
      <c r="A16" s="8" t="s">
        <v>8</v>
      </c>
      <c r="B16" s="258"/>
      <c r="C16" s="258"/>
      <c r="D16" s="258"/>
      <c r="E16" s="258"/>
      <c r="F16" s="258"/>
      <c r="G16" s="258"/>
      <c r="H16" s="258"/>
      <c r="I16" s="258"/>
    </row>
    <row r="18" spans="1:9" s="7" customFormat="1" ht="54.75" customHeight="1">
      <c r="A18" s="8" t="s">
        <v>9</v>
      </c>
      <c r="B18" s="257"/>
      <c r="C18" s="257"/>
      <c r="D18" s="257"/>
      <c r="E18" s="257"/>
      <c r="F18" s="257"/>
      <c r="G18" s="257"/>
      <c r="H18" s="257"/>
      <c r="I18" s="257"/>
    </row>
    <row r="20" spans="1:9" ht="15.75" thickBot="1"/>
    <row r="21" spans="1:9" ht="13.5" customHeight="1">
      <c r="B21" s="234" t="s">
        <v>10</v>
      </c>
      <c r="C21" s="235" t="s">
        <v>11</v>
      </c>
      <c r="D21" s="235" t="s">
        <v>12</v>
      </c>
      <c r="E21" s="235" t="s">
        <v>13</v>
      </c>
    </row>
    <row r="22" spans="1:9" ht="13.5" customHeight="1" thickBot="1">
      <c r="B22" s="236" t="s">
        <v>14</v>
      </c>
      <c r="C22" s="237" t="s">
        <v>15</v>
      </c>
      <c r="D22" s="237" t="s">
        <v>16</v>
      </c>
      <c r="E22" s="237" t="s">
        <v>17</v>
      </c>
    </row>
    <row r="23" spans="1:9" ht="13.5" customHeight="1">
      <c r="B23" s="238" t="s">
        <v>18</v>
      </c>
      <c r="C23" s="239" t="s">
        <v>9</v>
      </c>
      <c r="D23" s="239" t="s">
        <v>9</v>
      </c>
      <c r="E23" s="239" t="s">
        <v>9</v>
      </c>
    </row>
    <row r="24" spans="1:9" ht="13.5" customHeight="1" thickBot="1">
      <c r="B24" s="236">
        <v>1</v>
      </c>
      <c r="C24" s="240">
        <v>45243</v>
      </c>
      <c r="D24" s="240">
        <v>45272</v>
      </c>
      <c r="E24" s="240">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M23" sqref="M23"/>
    </sheetView>
  </sheetViews>
  <sheetFormatPr baseColWidth="10" defaultColWidth="11.42578125" defaultRowHeight="15"/>
  <sheetData>
    <row r="2" spans="2:10" ht="18.75">
      <c r="B2" s="262" t="s">
        <v>19</v>
      </c>
      <c r="C2" s="262"/>
      <c r="D2" s="262"/>
      <c r="E2" s="262"/>
      <c r="F2" s="262"/>
      <c r="G2" s="262"/>
      <c r="H2" s="262"/>
      <c r="I2" s="262"/>
      <c r="J2" s="262"/>
    </row>
    <row r="3" spans="2:10" ht="15.75" thickBot="1"/>
    <row r="4" spans="2:10">
      <c r="B4" s="263" t="s">
        <v>20</v>
      </c>
      <c r="C4" s="264"/>
      <c r="D4" s="264"/>
      <c r="E4" s="264"/>
      <c r="F4" s="264"/>
      <c r="G4" s="264"/>
      <c r="H4" s="264"/>
      <c r="I4" s="264"/>
      <c r="J4" s="265"/>
    </row>
    <row r="5" spans="2:10">
      <c r="B5" s="266"/>
      <c r="C5" s="267"/>
      <c r="D5" s="267"/>
      <c r="E5" s="267"/>
      <c r="F5" s="267"/>
      <c r="G5" s="267"/>
      <c r="H5" s="267"/>
      <c r="I5" s="267"/>
      <c r="J5" s="268"/>
    </row>
    <row r="6" spans="2:10">
      <c r="B6" s="266"/>
      <c r="C6" s="267"/>
      <c r="D6" s="267"/>
      <c r="E6" s="267"/>
      <c r="F6" s="267"/>
      <c r="G6" s="267"/>
      <c r="H6" s="267"/>
      <c r="I6" s="267"/>
      <c r="J6" s="268"/>
    </row>
    <row r="7" spans="2:10" ht="15.75" thickBot="1">
      <c r="B7" s="269"/>
      <c r="C7" s="270"/>
      <c r="D7" s="270"/>
      <c r="E7" s="270"/>
      <c r="F7" s="270"/>
      <c r="G7" s="270"/>
      <c r="H7" s="270"/>
      <c r="I7" s="270"/>
      <c r="J7" s="271"/>
    </row>
    <row r="8" spans="2:10" ht="15.75" thickBot="1"/>
    <row r="9" spans="2:10">
      <c r="B9" s="263" t="s">
        <v>21</v>
      </c>
      <c r="C9" s="264"/>
      <c r="D9" s="264"/>
      <c r="E9" s="264"/>
      <c r="F9" s="264"/>
      <c r="G9" s="264"/>
      <c r="H9" s="264"/>
      <c r="I9" s="264"/>
      <c r="J9" s="265"/>
    </row>
    <row r="10" spans="2:10">
      <c r="B10" s="266"/>
      <c r="C10" s="267"/>
      <c r="D10" s="267"/>
      <c r="E10" s="267"/>
      <c r="F10" s="267"/>
      <c r="G10" s="267"/>
      <c r="H10" s="267"/>
      <c r="I10" s="267"/>
      <c r="J10" s="268"/>
    </row>
    <row r="11" spans="2:10">
      <c r="B11" s="266"/>
      <c r="C11" s="267"/>
      <c r="D11" s="267"/>
      <c r="E11" s="267"/>
      <c r="F11" s="267"/>
      <c r="G11" s="267"/>
      <c r="H11" s="267"/>
      <c r="I11" s="267"/>
      <c r="J11" s="268"/>
    </row>
    <row r="12" spans="2:10">
      <c r="B12" s="266"/>
      <c r="C12" s="267"/>
      <c r="D12" s="267"/>
      <c r="E12" s="267"/>
      <c r="F12" s="267"/>
      <c r="G12" s="267"/>
      <c r="H12" s="267"/>
      <c r="I12" s="267"/>
      <c r="J12" s="268"/>
    </row>
    <row r="13" spans="2:10">
      <c r="B13" s="266"/>
      <c r="C13" s="267"/>
      <c r="D13" s="267"/>
      <c r="E13" s="267"/>
      <c r="F13" s="267"/>
      <c r="G13" s="267"/>
      <c r="H13" s="267"/>
      <c r="I13" s="267"/>
      <c r="J13" s="268"/>
    </row>
    <row r="14" spans="2:10">
      <c r="B14" s="266"/>
      <c r="C14" s="267"/>
      <c r="D14" s="267"/>
      <c r="E14" s="267"/>
      <c r="F14" s="267"/>
      <c r="G14" s="267"/>
      <c r="H14" s="267"/>
      <c r="I14" s="267"/>
      <c r="J14" s="268"/>
    </row>
    <row r="15" spans="2:10" ht="15.75" thickBot="1">
      <c r="B15" s="269"/>
      <c r="C15" s="270"/>
      <c r="D15" s="270"/>
      <c r="E15" s="270"/>
      <c r="F15" s="270"/>
      <c r="G15" s="270"/>
      <c r="H15" s="270"/>
      <c r="I15" s="270"/>
      <c r="J15" s="271"/>
    </row>
    <row r="16" spans="2:10" ht="15.75" thickBot="1"/>
    <row r="17" spans="2:10">
      <c r="B17" s="263" t="s">
        <v>22</v>
      </c>
      <c r="C17" s="264"/>
      <c r="D17" s="264"/>
      <c r="E17" s="264"/>
      <c r="F17" s="264"/>
      <c r="G17" s="264"/>
      <c r="H17" s="264"/>
      <c r="I17" s="264"/>
      <c r="J17" s="265"/>
    </row>
    <row r="18" spans="2:10">
      <c r="B18" s="266"/>
      <c r="C18" s="267"/>
      <c r="D18" s="267"/>
      <c r="E18" s="267"/>
      <c r="F18" s="267"/>
      <c r="G18" s="267"/>
      <c r="H18" s="267"/>
      <c r="I18" s="267"/>
      <c r="J18" s="268"/>
    </row>
    <row r="19" spans="2:10">
      <c r="B19" s="266"/>
      <c r="C19" s="267"/>
      <c r="D19" s="267"/>
      <c r="E19" s="267"/>
      <c r="F19" s="267"/>
      <c r="G19" s="267"/>
      <c r="H19" s="267"/>
      <c r="I19" s="267"/>
      <c r="J19" s="268"/>
    </row>
    <row r="20" spans="2:10" ht="15.75" thickBot="1">
      <c r="B20" s="269"/>
      <c r="C20" s="270"/>
      <c r="D20" s="270"/>
      <c r="E20" s="270"/>
      <c r="F20" s="270"/>
      <c r="G20" s="270"/>
      <c r="H20" s="270"/>
      <c r="I20" s="270"/>
      <c r="J20" s="271"/>
    </row>
    <row r="21" spans="2:10" ht="15.75" thickBot="1"/>
    <row r="22" spans="2:10">
      <c r="B22" s="263" t="s">
        <v>23</v>
      </c>
      <c r="C22" s="264"/>
      <c r="D22" s="264"/>
      <c r="E22" s="264"/>
      <c r="F22" s="264"/>
      <c r="G22" s="264"/>
      <c r="H22" s="264"/>
      <c r="I22" s="264"/>
      <c r="J22" s="265"/>
    </row>
    <row r="23" spans="2:10">
      <c r="B23" s="266"/>
      <c r="C23" s="267"/>
      <c r="D23" s="267"/>
      <c r="E23" s="267"/>
      <c r="F23" s="267"/>
      <c r="G23" s="267"/>
      <c r="H23" s="267"/>
      <c r="I23" s="267"/>
      <c r="J23" s="268"/>
    </row>
    <row r="24" spans="2:10">
      <c r="B24" s="266"/>
      <c r="C24" s="267"/>
      <c r="D24" s="267"/>
      <c r="E24" s="267"/>
      <c r="F24" s="267"/>
      <c r="G24" s="267"/>
      <c r="H24" s="267"/>
      <c r="I24" s="267"/>
      <c r="J24" s="268"/>
    </row>
    <row r="25" spans="2:10">
      <c r="B25" s="266"/>
      <c r="C25" s="267"/>
      <c r="D25" s="267"/>
      <c r="E25" s="267"/>
      <c r="F25" s="267"/>
      <c r="G25" s="267"/>
      <c r="H25" s="267"/>
      <c r="I25" s="267"/>
      <c r="J25" s="268"/>
    </row>
    <row r="26" spans="2:10">
      <c r="B26" s="266"/>
      <c r="C26" s="267"/>
      <c r="D26" s="267"/>
      <c r="E26" s="267"/>
      <c r="F26" s="267"/>
      <c r="G26" s="267"/>
      <c r="H26" s="267"/>
      <c r="I26" s="267"/>
      <c r="J26" s="268"/>
    </row>
    <row r="27" spans="2:10">
      <c r="B27" s="266"/>
      <c r="C27" s="267"/>
      <c r="D27" s="267"/>
      <c r="E27" s="267"/>
      <c r="F27" s="267"/>
      <c r="G27" s="267"/>
      <c r="H27" s="267"/>
      <c r="I27" s="267"/>
      <c r="J27" s="268"/>
    </row>
    <row r="28" spans="2:10">
      <c r="B28" s="266"/>
      <c r="C28" s="267"/>
      <c r="D28" s="267"/>
      <c r="E28" s="267"/>
      <c r="F28" s="267"/>
      <c r="G28" s="267"/>
      <c r="H28" s="267"/>
      <c r="I28" s="267"/>
      <c r="J28" s="268"/>
    </row>
    <row r="29" spans="2:10">
      <c r="B29" s="266"/>
      <c r="C29" s="267"/>
      <c r="D29" s="267"/>
      <c r="E29" s="267"/>
      <c r="F29" s="267"/>
      <c r="G29" s="267"/>
      <c r="H29" s="267"/>
      <c r="I29" s="267"/>
      <c r="J29" s="268"/>
    </row>
    <row r="30" spans="2:10" ht="15.75" thickBot="1">
      <c r="B30" s="269"/>
      <c r="C30" s="270"/>
      <c r="D30" s="270"/>
      <c r="E30" s="270"/>
      <c r="F30" s="270"/>
      <c r="G30" s="270"/>
      <c r="H30" s="270"/>
      <c r="I30" s="270"/>
      <c r="J30" s="27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A28" zoomScaleNormal="100" workbookViewId="0">
      <selection activeCell="B32" sqref="B32:E81"/>
    </sheetView>
  </sheetViews>
  <sheetFormatPr baseColWidth="10" defaultColWidth="10.42578125" defaultRowHeight="14.25"/>
  <cols>
    <col min="1" max="1" width="53.28515625" style="214" customWidth="1"/>
    <col min="2" max="2" width="15.42578125" style="215" customWidth="1"/>
    <col min="3" max="3" width="55.7109375" style="182" customWidth="1"/>
    <col min="4" max="4" width="24.140625" style="215" customWidth="1"/>
    <col min="5" max="5" width="55.7109375" style="182" customWidth="1"/>
    <col min="6" max="6" width="4.7109375" style="182" customWidth="1"/>
    <col min="7" max="16384" width="10.42578125" style="182"/>
  </cols>
  <sheetData>
    <row r="1" spans="1:8" ht="79.900000000000006" customHeight="1">
      <c r="A1" s="180"/>
      <c r="B1" s="275" t="s">
        <v>24</v>
      </c>
      <c r="C1" s="275"/>
      <c r="D1" s="275"/>
      <c r="E1" s="180"/>
      <c r="F1" s="181"/>
      <c r="G1" s="181"/>
      <c r="H1" s="181"/>
    </row>
    <row r="2" spans="1:8" ht="54.75" customHeight="1">
      <c r="A2" s="183" t="s">
        <v>25</v>
      </c>
      <c r="B2" s="276" t="s">
        <v>353</v>
      </c>
      <c r="C2" s="277"/>
      <c r="D2" s="184" t="s">
        <v>26</v>
      </c>
      <c r="E2" s="185" t="s">
        <v>27</v>
      </c>
    </row>
    <row r="3" spans="1:8" ht="16.899999999999999" customHeight="1">
      <c r="A3" s="186"/>
      <c r="B3" s="187"/>
      <c r="C3" s="187"/>
      <c r="D3" s="188"/>
      <c r="E3" s="187"/>
    </row>
    <row r="4" spans="1:8" ht="54.75" customHeight="1">
      <c r="A4" s="183" t="s">
        <v>28</v>
      </c>
      <c r="B4" s="278" t="s">
        <v>27</v>
      </c>
      <c r="C4" s="279"/>
      <c r="D4" s="279"/>
      <c r="E4" s="279"/>
    </row>
    <row r="5" spans="1:8" ht="13.15" customHeight="1">
      <c r="A5" s="189"/>
      <c r="B5" s="190"/>
      <c r="D5" s="188"/>
      <c r="E5" s="188"/>
    </row>
    <row r="6" spans="1:8" ht="21" customHeight="1">
      <c r="A6" s="281" t="s">
        <v>29</v>
      </c>
      <c r="B6" s="282" t="s">
        <v>30</v>
      </c>
      <c r="C6" s="282"/>
      <c r="D6" s="282" t="s">
        <v>31</v>
      </c>
      <c r="E6" s="282"/>
    </row>
    <row r="7" spans="1:8" ht="136.5" customHeight="1">
      <c r="A7" s="281"/>
      <c r="B7" s="283" t="s">
        <v>32</v>
      </c>
      <c r="C7" s="284"/>
      <c r="D7" s="285" t="s">
        <v>33</v>
      </c>
      <c r="E7" s="285"/>
    </row>
    <row r="8" spans="1:8" ht="21" customHeight="1">
      <c r="A8" s="189"/>
      <c r="B8" s="190"/>
      <c r="D8" s="188"/>
      <c r="E8" s="188"/>
    </row>
    <row r="9" spans="1:8" ht="19.899999999999999" customHeight="1">
      <c r="A9" s="274" t="s">
        <v>34</v>
      </c>
      <c r="B9" s="274"/>
      <c r="C9" s="274"/>
      <c r="D9" s="274"/>
      <c r="E9" s="274"/>
    </row>
    <row r="10" spans="1:8" ht="19.899999999999999" customHeight="1">
      <c r="A10" s="191" t="s">
        <v>35</v>
      </c>
      <c r="B10" s="191" t="s">
        <v>36</v>
      </c>
      <c r="C10" s="191" t="s">
        <v>37</v>
      </c>
      <c r="D10" s="191" t="s">
        <v>38</v>
      </c>
      <c r="E10" s="191" t="s">
        <v>39</v>
      </c>
    </row>
    <row r="11" spans="1:8" s="195" customFormat="1" ht="118.5" customHeight="1">
      <c r="A11" s="280" t="s">
        <v>40</v>
      </c>
      <c r="B11" s="192"/>
      <c r="C11" s="193"/>
      <c r="D11" s="194"/>
      <c r="E11" s="193"/>
    </row>
    <row r="12" spans="1:8" s="195" customFormat="1" ht="113.25" customHeight="1">
      <c r="A12" s="280"/>
      <c r="B12" s="192"/>
      <c r="C12" s="193"/>
      <c r="D12" s="194"/>
      <c r="E12" s="193"/>
    </row>
    <row r="13" spans="1:8" ht="79.900000000000006" customHeight="1">
      <c r="A13" s="273" t="s">
        <v>41</v>
      </c>
      <c r="B13" s="196"/>
      <c r="C13" s="197"/>
      <c r="D13" s="196"/>
      <c r="E13" s="197"/>
    </row>
    <row r="14" spans="1:8" ht="79.900000000000006" customHeight="1">
      <c r="A14" s="273"/>
      <c r="B14" s="196"/>
      <c r="C14" s="197"/>
      <c r="D14" s="196"/>
      <c r="E14" s="197"/>
    </row>
    <row r="15" spans="1:8" ht="79.900000000000006" customHeight="1">
      <c r="A15" s="273"/>
      <c r="B15" s="196"/>
      <c r="C15" s="197"/>
      <c r="D15" s="196"/>
      <c r="E15" s="197"/>
    </row>
    <row r="16" spans="1:8" ht="79.900000000000006" customHeight="1">
      <c r="A16" s="272" t="s">
        <v>42</v>
      </c>
      <c r="B16" s="196"/>
      <c r="C16" s="197"/>
      <c r="D16" s="196"/>
      <c r="E16" s="193"/>
    </row>
    <row r="17" spans="1:10" ht="79.900000000000006" customHeight="1">
      <c r="A17" s="272"/>
      <c r="B17" s="196"/>
      <c r="C17" s="197"/>
      <c r="D17" s="196"/>
      <c r="E17" s="193"/>
    </row>
    <row r="18" spans="1:10" ht="79.900000000000006" customHeight="1">
      <c r="A18" s="272"/>
      <c r="B18" s="196"/>
      <c r="C18" s="197"/>
      <c r="D18" s="196"/>
      <c r="E18" s="198"/>
    </row>
    <row r="19" spans="1:10" ht="79.900000000000006" customHeight="1">
      <c r="A19" s="272"/>
      <c r="B19" s="196"/>
      <c r="C19" s="197"/>
      <c r="D19" s="196"/>
      <c r="E19" s="197"/>
    </row>
    <row r="20" spans="1:10" ht="79.900000000000006" customHeight="1">
      <c r="A20" s="272"/>
      <c r="B20" s="196"/>
      <c r="C20" s="197"/>
      <c r="D20" s="196"/>
      <c r="E20" s="193"/>
      <c r="J20" s="199"/>
    </row>
    <row r="21" spans="1:10" ht="79.900000000000006" customHeight="1">
      <c r="A21" s="272"/>
      <c r="B21" s="196"/>
      <c r="C21" s="197"/>
      <c r="D21" s="196"/>
      <c r="E21" s="197"/>
      <c r="J21" s="199"/>
    </row>
    <row r="22" spans="1:10" ht="79.900000000000006" customHeight="1">
      <c r="A22" s="272"/>
      <c r="B22" s="196"/>
      <c r="C22" s="197"/>
      <c r="D22" s="196"/>
      <c r="E22" s="197"/>
      <c r="J22" s="199"/>
    </row>
    <row r="23" spans="1:10" ht="79.900000000000006" customHeight="1">
      <c r="A23" s="272" t="s">
        <v>43</v>
      </c>
      <c r="B23" s="196"/>
      <c r="C23" s="193"/>
      <c r="D23" s="192"/>
      <c r="E23" s="193"/>
    </row>
    <row r="24" spans="1:10" ht="79.900000000000006" customHeight="1">
      <c r="A24" s="272"/>
      <c r="B24" s="196"/>
      <c r="C24" s="193"/>
      <c r="D24" s="192"/>
      <c r="E24" s="193"/>
    </row>
    <row r="25" spans="1:10" ht="79.900000000000006" customHeight="1">
      <c r="A25" s="272"/>
      <c r="B25" s="196"/>
      <c r="C25" s="193"/>
      <c r="D25" s="192"/>
      <c r="E25" s="193"/>
    </row>
    <row r="26" spans="1:10" ht="79.900000000000006" customHeight="1">
      <c r="A26" s="272"/>
      <c r="B26" s="196"/>
      <c r="C26" s="193"/>
      <c r="D26" s="192"/>
      <c r="E26" s="193"/>
    </row>
    <row r="27" spans="1:10" ht="174.4" customHeight="1">
      <c r="A27" s="200" t="s">
        <v>44</v>
      </c>
      <c r="B27" s="196"/>
      <c r="C27" s="193"/>
      <c r="D27" s="192"/>
      <c r="E27" s="193"/>
    </row>
    <row r="28" spans="1:10" ht="48.75" customHeight="1">
      <c r="A28" s="272" t="s">
        <v>45</v>
      </c>
      <c r="B28" s="196"/>
      <c r="C28" s="201"/>
      <c r="D28" s="196"/>
      <c r="E28" s="197"/>
    </row>
    <row r="29" spans="1:10" ht="87" customHeight="1">
      <c r="A29" s="272"/>
      <c r="B29" s="196"/>
      <c r="C29" s="201"/>
      <c r="D29" s="196"/>
      <c r="E29" s="197"/>
    </row>
    <row r="30" spans="1:10" ht="19.899999999999999" customHeight="1">
      <c r="A30" s="274" t="s">
        <v>46</v>
      </c>
      <c r="B30" s="274"/>
      <c r="C30" s="274"/>
      <c r="D30" s="274"/>
      <c r="E30" s="274"/>
    </row>
    <row r="31" spans="1:10" ht="19.899999999999999" customHeight="1">
      <c r="A31" s="191" t="s">
        <v>35</v>
      </c>
      <c r="B31" s="191" t="s">
        <v>36</v>
      </c>
      <c r="C31" s="191" t="s">
        <v>47</v>
      </c>
      <c r="D31" s="191" t="s">
        <v>38</v>
      </c>
      <c r="E31" s="191" t="s">
        <v>48</v>
      </c>
    </row>
    <row r="32" spans="1:10" ht="98.65" customHeight="1">
      <c r="A32" s="272" t="s">
        <v>49</v>
      </c>
      <c r="B32" s="192"/>
      <c r="C32" s="193"/>
      <c r="D32" s="192"/>
      <c r="E32" s="193"/>
    </row>
    <row r="33" spans="1:5" ht="81" customHeight="1">
      <c r="A33" s="272"/>
      <c r="B33" s="192"/>
      <c r="C33" s="193"/>
      <c r="D33" s="192"/>
      <c r="E33" s="193"/>
    </row>
    <row r="34" spans="1:5" ht="91.9" customHeight="1">
      <c r="A34" s="272"/>
      <c r="B34" s="192"/>
      <c r="C34" s="193"/>
      <c r="D34" s="192"/>
      <c r="E34" s="193"/>
    </row>
    <row r="35" spans="1:5" ht="68.25" customHeight="1">
      <c r="A35" s="272"/>
      <c r="B35" s="192"/>
      <c r="C35" s="193"/>
      <c r="D35" s="192"/>
      <c r="E35" s="193"/>
    </row>
    <row r="36" spans="1:5" ht="68.25" customHeight="1">
      <c r="A36" s="272"/>
      <c r="B36" s="192"/>
      <c r="C36" s="195"/>
      <c r="D36" s="192"/>
      <c r="E36" s="193"/>
    </row>
    <row r="37" spans="1:5" ht="41.65" customHeight="1">
      <c r="A37" s="272"/>
      <c r="B37" s="192"/>
      <c r="C37" s="201"/>
      <c r="D37" s="192"/>
      <c r="E37" s="193"/>
    </row>
    <row r="38" spans="1:5" ht="49.5" customHeight="1">
      <c r="A38" s="272"/>
      <c r="B38" s="192"/>
      <c r="C38" s="201"/>
      <c r="D38" s="192"/>
      <c r="E38" s="201"/>
    </row>
    <row r="39" spans="1:5" ht="49.5" customHeight="1">
      <c r="A39" s="272" t="s">
        <v>50</v>
      </c>
      <c r="B39" s="192"/>
      <c r="C39" s="201"/>
      <c r="D39" s="192"/>
      <c r="E39" s="201"/>
    </row>
    <row r="40" spans="1:5" ht="49.5" customHeight="1">
      <c r="A40" s="272"/>
      <c r="B40" s="192"/>
      <c r="C40" s="201"/>
      <c r="D40" s="192"/>
      <c r="E40" s="201"/>
    </row>
    <row r="41" spans="1:5" s="202" customFormat="1" ht="68.25" customHeight="1">
      <c r="A41" s="272"/>
      <c r="B41" s="192"/>
      <c r="C41" s="201"/>
      <c r="D41" s="192"/>
      <c r="E41" s="201"/>
    </row>
    <row r="42" spans="1:5" s="202" customFormat="1" ht="78.75" customHeight="1">
      <c r="A42" s="272"/>
      <c r="B42" s="192"/>
      <c r="C42" s="203"/>
      <c r="D42" s="192"/>
      <c r="E42" s="201"/>
    </row>
    <row r="43" spans="1:5" s="202" customFormat="1">
      <c r="A43" s="272" t="s">
        <v>51</v>
      </c>
      <c r="B43" s="192"/>
      <c r="C43" s="193"/>
      <c r="D43" s="192"/>
      <c r="E43" s="204"/>
    </row>
    <row r="44" spans="1:5" s="202" customFormat="1" ht="55.5" customHeight="1">
      <c r="A44" s="272"/>
      <c r="B44" s="192"/>
      <c r="C44" s="193"/>
      <c r="D44" s="192"/>
      <c r="E44" s="193"/>
    </row>
    <row r="45" spans="1:5" s="202" customFormat="1">
      <c r="A45" s="272"/>
      <c r="B45" s="192"/>
      <c r="C45" s="193"/>
      <c r="D45" s="192"/>
      <c r="E45" s="193"/>
    </row>
    <row r="46" spans="1:5" s="202" customFormat="1" ht="61.5" customHeight="1">
      <c r="A46" s="272"/>
      <c r="B46" s="192"/>
      <c r="C46" s="193"/>
      <c r="D46" s="192"/>
      <c r="E46" s="193"/>
    </row>
    <row r="47" spans="1:5" ht="71.25" customHeight="1">
      <c r="A47" s="272"/>
      <c r="B47" s="192"/>
      <c r="C47" s="204"/>
      <c r="D47" s="192"/>
      <c r="E47" s="193"/>
    </row>
    <row r="48" spans="1:5" ht="105" customHeight="1">
      <c r="A48" s="272"/>
      <c r="B48" s="192"/>
      <c r="C48" s="193"/>
      <c r="D48" s="192"/>
      <c r="E48" s="193"/>
    </row>
    <row r="49" spans="1:5" ht="75.400000000000006" customHeight="1">
      <c r="A49" s="272" t="s">
        <v>52</v>
      </c>
      <c r="B49" s="192"/>
      <c r="C49" s="193"/>
      <c r="D49" s="192"/>
      <c r="E49" s="193"/>
    </row>
    <row r="50" spans="1:5" ht="62.65" customHeight="1">
      <c r="A50" s="272"/>
      <c r="B50" s="192"/>
      <c r="C50" s="193"/>
      <c r="D50" s="194"/>
      <c r="E50" s="193"/>
    </row>
    <row r="51" spans="1:5">
      <c r="A51" s="272"/>
      <c r="B51" s="192"/>
      <c r="C51" s="193"/>
      <c r="D51" s="194"/>
      <c r="E51" s="193"/>
    </row>
    <row r="52" spans="1:5">
      <c r="A52" s="272" t="s">
        <v>53</v>
      </c>
      <c r="B52" s="192"/>
      <c r="C52" s="193"/>
      <c r="D52" s="194"/>
      <c r="E52" s="204"/>
    </row>
    <row r="53" spans="1:5">
      <c r="A53" s="272"/>
      <c r="B53" s="192"/>
      <c r="C53" s="193"/>
      <c r="D53" s="194"/>
      <c r="E53" s="204"/>
    </row>
    <row r="54" spans="1:5">
      <c r="A54" s="272"/>
      <c r="B54" s="192"/>
      <c r="C54" s="193"/>
      <c r="D54" s="194"/>
      <c r="E54" s="204"/>
    </row>
    <row r="55" spans="1:5">
      <c r="A55" s="272"/>
      <c r="B55" s="192"/>
      <c r="C55" s="193"/>
      <c r="D55" s="194"/>
      <c r="E55" s="204"/>
    </row>
    <row r="56" spans="1:5">
      <c r="A56" s="272"/>
      <c r="B56" s="192"/>
      <c r="C56" s="193"/>
      <c r="D56" s="194"/>
      <c r="E56" s="204"/>
    </row>
    <row r="57" spans="1:5">
      <c r="A57" s="272"/>
      <c r="B57" s="192"/>
      <c r="C57" s="193"/>
      <c r="D57" s="194"/>
      <c r="E57" s="204"/>
    </row>
    <row r="58" spans="1:5">
      <c r="A58" s="272"/>
      <c r="B58" s="192"/>
      <c r="C58" s="193"/>
      <c r="D58" s="194"/>
      <c r="E58" s="204"/>
    </row>
    <row r="59" spans="1:5">
      <c r="A59" s="272"/>
      <c r="B59" s="192"/>
      <c r="C59" s="193"/>
      <c r="D59" s="194"/>
      <c r="E59" s="204"/>
    </row>
    <row r="60" spans="1:5">
      <c r="A60" s="272"/>
      <c r="B60" s="192"/>
      <c r="C60" s="193"/>
      <c r="D60" s="194"/>
      <c r="E60" s="204"/>
    </row>
    <row r="61" spans="1:5">
      <c r="A61" s="272"/>
      <c r="B61" s="192"/>
      <c r="C61" s="193"/>
      <c r="D61" s="194"/>
      <c r="E61" s="205"/>
    </row>
    <row r="62" spans="1:5">
      <c r="A62" s="272" t="s">
        <v>54</v>
      </c>
      <c r="B62" s="192"/>
      <c r="C62" s="193"/>
      <c r="D62" s="194"/>
      <c r="E62" s="204"/>
    </row>
    <row r="63" spans="1:5">
      <c r="A63" s="272"/>
      <c r="B63" s="192"/>
      <c r="C63" s="193"/>
      <c r="D63" s="194"/>
      <c r="E63" s="193"/>
    </row>
    <row r="64" spans="1:5">
      <c r="A64" s="272"/>
      <c r="B64" s="192"/>
      <c r="C64" s="193"/>
      <c r="D64" s="194"/>
      <c r="E64" s="204"/>
    </row>
    <row r="65" spans="1:10">
      <c r="A65" s="286" t="s">
        <v>55</v>
      </c>
      <c r="B65" s="192"/>
      <c r="C65" s="193"/>
      <c r="D65" s="194"/>
      <c r="E65" s="204"/>
    </row>
    <row r="66" spans="1:10" ht="45" customHeight="1">
      <c r="A66" s="287"/>
      <c r="B66" s="192"/>
      <c r="C66" s="193"/>
      <c r="D66" s="194"/>
      <c r="E66" s="194"/>
    </row>
    <row r="67" spans="1:10" ht="76.900000000000006" customHeight="1">
      <c r="A67" s="272" t="s">
        <v>56</v>
      </c>
      <c r="B67" s="192"/>
      <c r="C67" s="193"/>
      <c r="D67" s="194"/>
      <c r="E67" s="193"/>
    </row>
    <row r="68" spans="1:10" ht="16.149999999999999" customHeight="1">
      <c r="A68" s="272"/>
      <c r="B68" s="192"/>
      <c r="C68" s="193"/>
      <c r="D68" s="194"/>
      <c r="E68" s="193"/>
    </row>
    <row r="69" spans="1:10" ht="49.9" customHeight="1">
      <c r="A69" s="272" t="s">
        <v>57</v>
      </c>
      <c r="B69" s="192"/>
      <c r="C69" s="204"/>
      <c r="D69" s="194"/>
      <c r="E69" s="204"/>
    </row>
    <row r="70" spans="1:10" ht="49.9" customHeight="1">
      <c r="A70" s="272"/>
      <c r="B70" s="192"/>
      <c r="C70" s="204"/>
      <c r="D70" s="194"/>
      <c r="E70" s="204"/>
    </row>
    <row r="71" spans="1:10" ht="49.9" customHeight="1">
      <c r="A71" s="272"/>
      <c r="B71" s="192"/>
      <c r="C71" s="195"/>
      <c r="D71" s="194"/>
      <c r="E71" s="204"/>
    </row>
    <row r="72" spans="1:10" ht="49.9" customHeight="1">
      <c r="A72" s="272"/>
      <c r="B72" s="192"/>
      <c r="C72" s="206"/>
      <c r="D72" s="194"/>
      <c r="E72" s="204"/>
    </row>
    <row r="73" spans="1:10" ht="49.9" customHeight="1">
      <c r="A73" s="272"/>
      <c r="B73" s="192"/>
      <c r="C73" s="204"/>
      <c r="D73" s="194"/>
      <c r="E73" s="204"/>
    </row>
    <row r="74" spans="1:10" ht="49.9" customHeight="1">
      <c r="A74" s="272"/>
      <c r="B74" s="192"/>
      <c r="C74" s="204"/>
      <c r="D74" s="194"/>
      <c r="E74" s="204"/>
    </row>
    <row r="75" spans="1:10" ht="49.9" customHeight="1">
      <c r="A75" s="272"/>
      <c r="B75" s="192"/>
      <c r="C75" s="204"/>
      <c r="D75" s="194"/>
      <c r="E75" s="206"/>
    </row>
    <row r="76" spans="1:10" ht="40.15" customHeight="1">
      <c r="A76" s="272"/>
      <c r="B76" s="192"/>
      <c r="C76" s="194"/>
      <c r="D76" s="194"/>
      <c r="E76" s="204"/>
    </row>
    <row r="77" spans="1:10" ht="40.15" customHeight="1">
      <c r="A77" s="286" t="s">
        <v>58</v>
      </c>
      <c r="B77" s="192"/>
      <c r="C77" s="193"/>
      <c r="D77" s="194"/>
      <c r="E77" s="193"/>
    </row>
    <row r="78" spans="1:10" ht="72" customHeight="1">
      <c r="A78" s="288"/>
      <c r="B78" s="192"/>
      <c r="C78" s="193"/>
      <c r="D78" s="194"/>
      <c r="E78" s="193"/>
    </row>
    <row r="79" spans="1:10" ht="72" customHeight="1">
      <c r="A79" s="288"/>
      <c r="B79" s="192"/>
      <c r="C79" s="193"/>
      <c r="D79" s="207"/>
      <c r="E79" s="193"/>
    </row>
    <row r="80" spans="1:10" ht="72" customHeight="1">
      <c r="A80" s="288"/>
      <c r="B80" s="192"/>
      <c r="C80" s="193"/>
      <c r="D80" s="207"/>
      <c r="E80" s="193"/>
      <c r="J80" s="182" t="s">
        <v>59</v>
      </c>
    </row>
    <row r="81" spans="1:5" ht="72" customHeight="1">
      <c r="A81" s="288"/>
      <c r="B81" s="208"/>
      <c r="C81" s="209"/>
      <c r="D81" s="210"/>
      <c r="E81" s="209"/>
    </row>
    <row r="82" spans="1:5" ht="72" customHeight="1">
      <c r="A82" s="211"/>
      <c r="B82" s="212"/>
      <c r="C82" s="213"/>
      <c r="D82" s="212"/>
      <c r="E82" s="213"/>
    </row>
  </sheetData>
  <mergeCells count="25">
    <mergeCell ref="A62:A64"/>
    <mergeCell ref="A65:A66"/>
    <mergeCell ref="A67:A68"/>
    <mergeCell ref="A69:A76"/>
    <mergeCell ref="A77:A81"/>
    <mergeCell ref="B1:D1"/>
    <mergeCell ref="B2:C2"/>
    <mergeCell ref="B4:E4"/>
    <mergeCell ref="A9:E9"/>
    <mergeCell ref="A11:A12"/>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3"/>
  <sheetViews>
    <sheetView showGridLines="0" zoomScale="90" zoomScaleNormal="90" workbookViewId="0">
      <selection activeCell="B5" sqref="B5:F13"/>
    </sheetView>
  </sheetViews>
  <sheetFormatPr baseColWidth="10" defaultColWidth="10.42578125" defaultRowHeight="15"/>
  <cols>
    <col min="1" max="1" width="60.7109375" style="231" customWidth="1"/>
    <col min="2" max="2" width="15.7109375" style="232" customWidth="1"/>
    <col min="3" max="5" width="15.7109375" style="233" customWidth="1"/>
    <col min="6" max="6" width="40.7109375" style="231" customWidth="1"/>
    <col min="7" max="7" width="2.7109375" style="217" customWidth="1"/>
    <col min="8" max="16384" width="10.42578125" style="217"/>
  </cols>
  <sheetData>
    <row r="1" spans="1:6" ht="83.25" customHeight="1">
      <c r="A1" s="216"/>
      <c r="B1" s="290" t="s">
        <v>60</v>
      </c>
      <c r="C1" s="290"/>
      <c r="D1" s="290"/>
      <c r="E1" s="290"/>
      <c r="F1" s="216"/>
    </row>
    <row r="2" spans="1:6">
      <c r="A2" s="289" t="s">
        <v>61</v>
      </c>
      <c r="B2" s="289"/>
      <c r="C2" s="289"/>
      <c r="D2" s="289"/>
      <c r="E2" s="289"/>
      <c r="F2" s="289"/>
    </row>
    <row r="3" spans="1:6">
      <c r="A3" s="291" t="s">
        <v>62</v>
      </c>
      <c r="B3" s="292" t="s">
        <v>63</v>
      </c>
      <c r="C3" s="292"/>
      <c r="D3" s="292"/>
      <c r="E3" s="292"/>
      <c r="F3" s="218" t="s">
        <v>64</v>
      </c>
    </row>
    <row r="4" spans="1:6" ht="28.5" customHeight="1">
      <c r="A4" s="291"/>
      <c r="B4" s="219" t="s">
        <v>65</v>
      </c>
      <c r="C4" s="219" t="s">
        <v>66</v>
      </c>
      <c r="D4" s="219" t="s">
        <v>67</v>
      </c>
      <c r="E4" s="219" t="s">
        <v>68</v>
      </c>
      <c r="F4" s="220"/>
    </row>
    <row r="5" spans="1:6" ht="46.5" customHeight="1">
      <c r="A5" s="221" t="s">
        <v>69</v>
      </c>
      <c r="B5" s="222"/>
      <c r="C5" s="223"/>
      <c r="D5" s="223"/>
      <c r="E5" s="223"/>
      <c r="F5" s="224"/>
    </row>
    <row r="6" spans="1:6" ht="45">
      <c r="A6" s="225" t="s">
        <v>70</v>
      </c>
      <c r="B6" s="222"/>
      <c r="C6" s="223"/>
      <c r="D6" s="223"/>
      <c r="E6" s="223"/>
      <c r="F6" s="224"/>
    </row>
    <row r="7" spans="1:6" ht="30">
      <c r="A7" s="225" t="s">
        <v>71</v>
      </c>
      <c r="B7" s="226"/>
      <c r="C7" s="227"/>
      <c r="D7" s="227"/>
      <c r="E7" s="227"/>
      <c r="F7" s="224"/>
    </row>
    <row r="8" spans="1:6" ht="30">
      <c r="A8" s="228" t="s">
        <v>72</v>
      </c>
      <c r="B8" s="226"/>
      <c r="C8" s="227"/>
      <c r="D8" s="227"/>
      <c r="E8" s="227"/>
      <c r="F8" s="224"/>
    </row>
    <row r="9" spans="1:6" ht="30">
      <c r="A9" s="228" t="s">
        <v>73</v>
      </c>
      <c r="B9" s="226"/>
      <c r="C9" s="226"/>
      <c r="D9" s="223"/>
      <c r="E9" s="223"/>
      <c r="F9" s="224"/>
    </row>
    <row r="10" spans="1:6" ht="39" customHeight="1">
      <c r="A10" s="225" t="s">
        <v>74</v>
      </c>
      <c r="B10" s="222"/>
      <c r="C10" s="223"/>
      <c r="D10" s="223"/>
      <c r="E10" s="223"/>
      <c r="F10" s="224"/>
    </row>
    <row r="11" spans="1:6" ht="30">
      <c r="A11" s="229" t="s">
        <v>75</v>
      </c>
      <c r="B11" s="226"/>
      <c r="C11" s="227"/>
      <c r="D11" s="227"/>
      <c r="E11" s="227"/>
      <c r="F11" s="230"/>
    </row>
    <row r="12" spans="1:6" ht="45">
      <c r="A12" s="229" t="s">
        <v>76</v>
      </c>
      <c r="B12" s="226"/>
      <c r="C12" s="227"/>
      <c r="D12" s="223"/>
      <c r="E12" s="227"/>
      <c r="F12" s="230"/>
    </row>
    <row r="13" spans="1:6" ht="30">
      <c r="A13" s="229" t="s">
        <v>77</v>
      </c>
      <c r="B13" s="226"/>
      <c r="C13" s="227"/>
      <c r="D13" s="227"/>
      <c r="E13" s="227"/>
      <c r="F13" s="230"/>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election activeCell="F8" sqref="F8"/>
    </sheetView>
  </sheetViews>
  <sheetFormatPr baseColWidth="10" defaultColWidth="11.42578125" defaultRowHeight="14.25"/>
  <cols>
    <col min="1" max="1" width="2.7109375" style="17" customWidth="1"/>
    <col min="2" max="2" width="24.7109375" style="17" customWidth="1"/>
    <col min="3" max="3" width="11.28515625" style="43" customWidth="1"/>
    <col min="4" max="4" width="19.28515625" style="43" customWidth="1"/>
    <col min="5" max="5" width="7.5703125" style="17" customWidth="1"/>
    <col min="6" max="6" width="24.7109375" style="17" customWidth="1"/>
    <col min="7" max="7" width="79.140625" style="17" customWidth="1"/>
    <col min="8" max="8" width="11.42578125" style="17"/>
    <col min="9" max="9" width="32" style="17" customWidth="1"/>
    <col min="10" max="16384" width="11.42578125" style="17"/>
  </cols>
  <sheetData>
    <row r="1" spans="2:9" ht="15" thickBot="1"/>
    <row r="2" spans="2:9" ht="18">
      <c r="B2" s="317" t="s">
        <v>78</v>
      </c>
      <c r="C2" s="318"/>
      <c r="D2" s="318"/>
      <c r="E2" s="318"/>
      <c r="F2" s="318"/>
      <c r="G2" s="319"/>
    </row>
    <row r="3" spans="2:9" ht="15">
      <c r="B3" s="320" t="s">
        <v>79</v>
      </c>
      <c r="C3" s="321"/>
      <c r="D3" s="322"/>
      <c r="E3" s="322"/>
      <c r="F3" s="322"/>
      <c r="G3" s="323"/>
    </row>
    <row r="4" spans="2:9" ht="88.5" customHeight="1">
      <c r="B4" s="324" t="s">
        <v>80</v>
      </c>
      <c r="C4" s="325"/>
      <c r="D4" s="325"/>
      <c r="E4" s="325"/>
      <c r="F4" s="325"/>
      <c r="G4" s="326"/>
    </row>
    <row r="5" spans="2:9" ht="15">
      <c r="B5" s="104"/>
      <c r="C5" s="109"/>
      <c r="D5" s="110"/>
      <c r="E5" s="111"/>
      <c r="F5" s="111"/>
      <c r="G5" s="111"/>
    </row>
    <row r="6" spans="2:9" ht="16.5" customHeight="1">
      <c r="B6" s="327" t="s">
        <v>81</v>
      </c>
      <c r="C6" s="328"/>
      <c r="D6" s="328"/>
      <c r="E6" s="328"/>
      <c r="F6" s="328"/>
      <c r="G6" s="329"/>
    </row>
    <row r="7" spans="2:9" ht="76.5" customHeight="1">
      <c r="B7" s="327"/>
      <c r="C7" s="328"/>
      <c r="D7" s="328"/>
      <c r="E7" s="328"/>
      <c r="F7" s="328"/>
      <c r="G7" s="329"/>
    </row>
    <row r="8" spans="2:9" ht="15" thickBot="1">
      <c r="B8" s="163"/>
      <c r="C8" s="164"/>
      <c r="D8" s="164"/>
      <c r="E8" s="165"/>
      <c r="F8" s="166"/>
      <c r="G8" s="166"/>
    </row>
    <row r="9" spans="2:9">
      <c r="B9" s="167"/>
      <c r="C9" s="168" t="s">
        <v>82</v>
      </c>
      <c r="D9" s="330" t="s">
        <v>83</v>
      </c>
      <c r="E9" s="331"/>
      <c r="F9" s="332" t="s">
        <v>84</v>
      </c>
      <c r="G9" s="333"/>
    </row>
    <row r="10" spans="2:9" ht="15" customHeight="1">
      <c r="B10" s="169"/>
      <c r="C10" s="106">
        <v>5</v>
      </c>
      <c r="D10" s="315" t="s">
        <v>85</v>
      </c>
      <c r="E10" s="316"/>
      <c r="F10" s="310" t="s">
        <v>86</v>
      </c>
      <c r="G10" s="311"/>
      <c r="H10" s="334"/>
      <c r="I10" s="334"/>
    </row>
    <row r="11" spans="2:9">
      <c r="B11" s="169"/>
      <c r="C11" s="106">
        <v>5</v>
      </c>
      <c r="D11" s="315" t="s">
        <v>87</v>
      </c>
      <c r="E11" s="316"/>
      <c r="F11" s="310" t="s">
        <v>88</v>
      </c>
      <c r="G11" s="311"/>
      <c r="H11" s="334"/>
      <c r="I11" s="334"/>
    </row>
    <row r="12" spans="2:9">
      <c r="B12" s="169"/>
      <c r="C12" s="106">
        <v>5</v>
      </c>
      <c r="D12" s="315" t="s">
        <v>89</v>
      </c>
      <c r="E12" s="316"/>
      <c r="F12" s="310" t="s">
        <v>90</v>
      </c>
      <c r="G12" s="311"/>
      <c r="H12" s="334"/>
      <c r="I12" s="334"/>
    </row>
    <row r="13" spans="2:9" ht="27.75" customHeight="1">
      <c r="B13" s="169"/>
      <c r="C13" s="106">
        <v>5</v>
      </c>
      <c r="D13" s="315" t="s">
        <v>91</v>
      </c>
      <c r="E13" s="316"/>
      <c r="F13" s="310" t="s">
        <v>92</v>
      </c>
      <c r="G13" s="311"/>
      <c r="H13" s="334"/>
      <c r="I13" s="334"/>
    </row>
    <row r="14" spans="2:9">
      <c r="B14" s="169"/>
      <c r="C14" s="106">
        <v>5</v>
      </c>
      <c r="D14" s="315" t="s">
        <v>93</v>
      </c>
      <c r="E14" s="316"/>
      <c r="F14" s="310" t="s">
        <v>94</v>
      </c>
      <c r="G14" s="311"/>
      <c r="H14" s="334"/>
      <c r="I14" s="334"/>
    </row>
    <row r="15" spans="2:9" ht="41.25" customHeight="1">
      <c r="B15" s="169"/>
      <c r="C15" s="106">
        <v>5</v>
      </c>
      <c r="D15" s="315" t="s">
        <v>95</v>
      </c>
      <c r="E15" s="316"/>
      <c r="F15" s="310" t="s">
        <v>96</v>
      </c>
      <c r="G15" s="311"/>
      <c r="H15" s="334"/>
      <c r="I15" s="334"/>
    </row>
    <row r="16" spans="2:9" ht="41.25" customHeight="1">
      <c r="B16" s="169"/>
      <c r="C16" s="106">
        <v>5</v>
      </c>
      <c r="D16" s="312" t="s">
        <v>97</v>
      </c>
      <c r="E16" s="308"/>
      <c r="F16" s="310" t="s">
        <v>98</v>
      </c>
      <c r="G16" s="311"/>
      <c r="H16" s="334"/>
      <c r="I16" s="334"/>
    </row>
    <row r="17" spans="2:9" ht="51.75" customHeight="1">
      <c r="B17" s="169"/>
      <c r="C17" s="106">
        <v>5</v>
      </c>
      <c r="D17" s="308" t="s">
        <v>99</v>
      </c>
      <c r="E17" s="309"/>
      <c r="F17" s="310" t="s">
        <v>100</v>
      </c>
      <c r="G17" s="311"/>
      <c r="H17" s="334"/>
      <c r="I17" s="334"/>
    </row>
    <row r="18" spans="2:9" ht="51.75" customHeight="1">
      <c r="B18" s="169"/>
      <c r="C18" s="106">
        <v>5</v>
      </c>
      <c r="D18" s="312" t="s">
        <v>101</v>
      </c>
      <c r="E18" s="308"/>
      <c r="F18" s="310" t="s">
        <v>102</v>
      </c>
      <c r="G18" s="311"/>
      <c r="H18" s="334"/>
      <c r="I18" s="334"/>
    </row>
    <row r="19" spans="2:9" ht="51.75" customHeight="1">
      <c r="B19" s="169"/>
      <c r="C19" s="106">
        <v>5</v>
      </c>
      <c r="D19" s="107" t="s">
        <v>103</v>
      </c>
      <c r="E19" s="108"/>
      <c r="F19" s="310" t="s">
        <v>104</v>
      </c>
      <c r="G19" s="311"/>
      <c r="H19" s="334"/>
      <c r="I19" s="334"/>
    </row>
    <row r="20" spans="2:9" ht="51.75" customHeight="1">
      <c r="B20" s="169"/>
      <c r="C20" s="106">
        <v>5</v>
      </c>
      <c r="D20" s="107" t="s">
        <v>105</v>
      </c>
      <c r="E20" s="108"/>
      <c r="F20" s="310" t="s">
        <v>106</v>
      </c>
      <c r="G20" s="311"/>
      <c r="H20" s="334"/>
      <c r="I20" s="334"/>
    </row>
    <row r="21" spans="2:9" ht="66.75" customHeight="1">
      <c r="B21" s="169"/>
      <c r="C21" s="106">
        <v>5</v>
      </c>
      <c r="D21" s="312" t="s">
        <v>107</v>
      </c>
      <c r="E21" s="308"/>
      <c r="F21" s="310" t="s">
        <v>108</v>
      </c>
      <c r="G21" s="311"/>
      <c r="H21" s="334"/>
      <c r="I21" s="334"/>
    </row>
    <row r="22" spans="2:9" ht="36" customHeight="1">
      <c r="B22" s="169"/>
      <c r="C22" s="106">
        <v>5</v>
      </c>
      <c r="D22" s="313" t="s">
        <v>109</v>
      </c>
      <c r="E22" s="314"/>
      <c r="F22" s="310" t="s">
        <v>110</v>
      </c>
      <c r="G22" s="311"/>
      <c r="H22" s="338"/>
      <c r="I22" s="338"/>
    </row>
    <row r="23" spans="2:9" ht="26.25" customHeight="1">
      <c r="B23" s="169"/>
      <c r="C23" s="106">
        <v>5</v>
      </c>
      <c r="D23" s="339" t="s">
        <v>111</v>
      </c>
      <c r="E23" s="339"/>
      <c r="F23" s="340" t="s">
        <v>112</v>
      </c>
      <c r="G23" s="311"/>
      <c r="H23" s="334"/>
      <c r="I23" s="334"/>
    </row>
    <row r="24" spans="2:9" ht="26.25" customHeight="1">
      <c r="B24" s="169"/>
      <c r="C24" s="106">
        <v>5</v>
      </c>
      <c r="D24" s="339" t="s">
        <v>113</v>
      </c>
      <c r="E24" s="339"/>
      <c r="F24" s="340" t="s">
        <v>114</v>
      </c>
      <c r="G24" s="311"/>
      <c r="H24" s="334"/>
      <c r="I24" s="334"/>
    </row>
    <row r="25" spans="2:9" ht="26.25" customHeight="1">
      <c r="B25" s="169"/>
      <c r="C25" s="106">
        <v>5</v>
      </c>
      <c r="D25" s="341" t="s">
        <v>115</v>
      </c>
      <c r="E25" s="342"/>
      <c r="F25" s="340" t="s">
        <v>116</v>
      </c>
      <c r="G25" s="311"/>
      <c r="H25" s="334"/>
      <c r="I25" s="334"/>
    </row>
    <row r="26" spans="2:9" ht="27" customHeight="1">
      <c r="B26" s="170"/>
      <c r="C26" s="335" t="s">
        <v>117</v>
      </c>
      <c r="D26" s="336"/>
      <c r="E26" s="336"/>
      <c r="F26" s="336"/>
      <c r="G26" s="337"/>
    </row>
    <row r="27" spans="2:9" ht="27" customHeight="1">
      <c r="B27" s="343" t="s">
        <v>118</v>
      </c>
      <c r="C27" s="344"/>
      <c r="D27" s="344"/>
      <c r="E27" s="344"/>
      <c r="F27" s="344"/>
      <c r="G27" s="345"/>
    </row>
    <row r="28" spans="2:9" ht="10.5" customHeight="1">
      <c r="B28" s="171"/>
      <c r="D28" s="112"/>
      <c r="E28" s="113"/>
      <c r="F28" s="114"/>
      <c r="G28" s="114"/>
    </row>
    <row r="29" spans="2:9">
      <c r="B29" s="171"/>
      <c r="C29" s="172"/>
      <c r="D29" s="346" t="s">
        <v>83</v>
      </c>
      <c r="E29" s="346"/>
      <c r="F29" s="347" t="s">
        <v>84</v>
      </c>
      <c r="G29" s="348"/>
    </row>
    <row r="30" spans="2:9">
      <c r="B30" s="171"/>
      <c r="D30" s="297" t="s">
        <v>85</v>
      </c>
      <c r="E30" s="297"/>
      <c r="F30" s="298" t="s">
        <v>119</v>
      </c>
      <c r="G30" s="299"/>
      <c r="H30" s="334"/>
      <c r="I30" s="334"/>
    </row>
    <row r="31" spans="2:9">
      <c r="B31" s="171"/>
      <c r="D31" s="297" t="s">
        <v>87</v>
      </c>
      <c r="E31" s="297"/>
      <c r="F31" s="298" t="s">
        <v>120</v>
      </c>
      <c r="G31" s="299"/>
      <c r="H31" s="334"/>
      <c r="I31" s="334"/>
    </row>
    <row r="32" spans="2:9">
      <c r="B32" s="171"/>
      <c r="D32" s="297" t="s">
        <v>89</v>
      </c>
      <c r="E32" s="297"/>
      <c r="F32" s="298" t="s">
        <v>121</v>
      </c>
      <c r="G32" s="299"/>
      <c r="H32" s="334"/>
      <c r="I32" s="334"/>
    </row>
    <row r="33" spans="2:9">
      <c r="B33" s="171"/>
      <c r="D33" s="297" t="s">
        <v>91</v>
      </c>
      <c r="E33" s="297"/>
      <c r="F33" s="298" t="s">
        <v>122</v>
      </c>
      <c r="G33" s="299"/>
      <c r="H33" s="334"/>
      <c r="I33" s="334"/>
    </row>
    <row r="34" spans="2:9">
      <c r="B34" s="171"/>
      <c r="D34" s="297" t="s">
        <v>93</v>
      </c>
      <c r="E34" s="297"/>
      <c r="F34" s="298" t="s">
        <v>123</v>
      </c>
      <c r="G34" s="299"/>
      <c r="H34" s="334"/>
      <c r="I34" s="334"/>
    </row>
    <row r="35" spans="2:9" ht="40.9" customHeight="1">
      <c r="B35" s="171"/>
      <c r="D35" s="297" t="s">
        <v>124</v>
      </c>
      <c r="E35" s="297"/>
      <c r="F35" s="298" t="s">
        <v>125</v>
      </c>
      <c r="G35" s="299"/>
      <c r="H35" s="334"/>
      <c r="I35" s="334"/>
    </row>
    <row r="36" spans="2:9" ht="42" customHeight="1">
      <c r="B36" s="105"/>
      <c r="C36" s="115"/>
      <c r="D36" s="297" t="s">
        <v>126</v>
      </c>
      <c r="E36" s="297"/>
      <c r="F36" s="298" t="s">
        <v>127</v>
      </c>
      <c r="G36" s="299"/>
      <c r="H36" s="349"/>
      <c r="I36" s="349"/>
    </row>
    <row r="37" spans="2:9" ht="30.75" customHeight="1">
      <c r="B37" s="105"/>
      <c r="C37" s="115"/>
      <c r="D37" s="297" t="s">
        <v>128</v>
      </c>
      <c r="E37" s="297"/>
      <c r="F37" s="306" t="s">
        <v>129</v>
      </c>
      <c r="G37" s="307"/>
      <c r="H37" s="349"/>
      <c r="I37" s="349"/>
    </row>
    <row r="38" spans="2:9" ht="33" customHeight="1">
      <c r="B38" s="105"/>
      <c r="C38" s="115"/>
      <c r="D38" s="297" t="s">
        <v>130</v>
      </c>
      <c r="E38" s="297"/>
      <c r="F38" s="306" t="s">
        <v>129</v>
      </c>
      <c r="G38" s="307"/>
      <c r="H38" s="349"/>
      <c r="I38" s="349"/>
    </row>
    <row r="39" spans="2:9" ht="30" customHeight="1">
      <c r="B39" s="105"/>
      <c r="C39" s="115"/>
      <c r="D39" s="297" t="s">
        <v>131</v>
      </c>
      <c r="E39" s="297"/>
      <c r="F39" s="306" t="s">
        <v>129</v>
      </c>
      <c r="G39" s="307"/>
      <c r="H39" s="349"/>
      <c r="I39" s="349"/>
    </row>
    <row r="40" spans="2:9" ht="30" customHeight="1">
      <c r="B40" s="105"/>
      <c r="C40" s="115"/>
      <c r="D40" s="297" t="s">
        <v>132</v>
      </c>
      <c r="E40" s="297"/>
      <c r="F40" s="306" t="s">
        <v>129</v>
      </c>
      <c r="G40" s="307"/>
      <c r="H40" s="349"/>
      <c r="I40" s="349"/>
    </row>
    <row r="41" spans="2:9" ht="30" customHeight="1">
      <c r="B41" s="105"/>
      <c r="C41" s="115"/>
      <c r="D41" s="293" t="s">
        <v>133</v>
      </c>
      <c r="E41" s="294"/>
      <c r="F41" s="298" t="s">
        <v>134</v>
      </c>
      <c r="G41" s="299"/>
      <c r="H41" s="349"/>
      <c r="I41" s="349"/>
    </row>
    <row r="42" spans="2:9" ht="35.25" customHeight="1">
      <c r="B42" s="105"/>
      <c r="C42" s="115"/>
      <c r="D42" s="297" t="s">
        <v>135</v>
      </c>
      <c r="E42" s="297"/>
      <c r="F42" s="298" t="s">
        <v>136</v>
      </c>
      <c r="G42" s="299"/>
      <c r="H42" s="349"/>
      <c r="I42" s="349"/>
    </row>
    <row r="43" spans="2:9" ht="31.5" customHeight="1">
      <c r="B43" s="105"/>
      <c r="C43" s="115"/>
      <c r="D43" s="297" t="s">
        <v>128</v>
      </c>
      <c r="E43" s="297"/>
      <c r="F43" s="306" t="s">
        <v>129</v>
      </c>
      <c r="G43" s="307"/>
      <c r="H43" s="349"/>
      <c r="I43" s="349"/>
    </row>
    <row r="44" spans="2:9" ht="35.25" customHeight="1">
      <c r="B44" s="105"/>
      <c r="C44" s="115"/>
      <c r="D44" s="297" t="s">
        <v>137</v>
      </c>
      <c r="E44" s="297"/>
      <c r="F44" s="306" t="s">
        <v>129</v>
      </c>
      <c r="G44" s="307"/>
      <c r="H44" s="349"/>
      <c r="I44" s="349"/>
    </row>
    <row r="45" spans="2:9" ht="57" customHeight="1">
      <c r="B45" s="105"/>
      <c r="C45" s="115"/>
      <c r="D45" s="297" t="s">
        <v>132</v>
      </c>
      <c r="E45" s="297"/>
      <c r="F45" s="306" t="s">
        <v>129</v>
      </c>
      <c r="G45" s="307"/>
      <c r="H45" s="349"/>
      <c r="I45" s="349"/>
    </row>
    <row r="46" spans="2:9" ht="32.25" customHeight="1">
      <c r="B46" s="105"/>
      <c r="C46" s="115"/>
      <c r="D46" s="297" t="s">
        <v>130</v>
      </c>
      <c r="E46" s="297"/>
      <c r="F46" s="306" t="s">
        <v>129</v>
      </c>
      <c r="G46" s="307"/>
      <c r="H46" s="349"/>
      <c r="I46" s="349"/>
    </row>
    <row r="47" spans="2:9" ht="32.25" customHeight="1">
      <c r="B47" s="105"/>
      <c r="C47" s="115"/>
      <c r="D47" s="293" t="s">
        <v>138</v>
      </c>
      <c r="E47" s="294"/>
      <c r="F47" s="295" t="s">
        <v>139</v>
      </c>
      <c r="G47" s="296"/>
      <c r="H47" s="349"/>
      <c r="I47" s="349"/>
    </row>
    <row r="48" spans="2:9" ht="32.25" customHeight="1">
      <c r="B48" s="105"/>
      <c r="C48" s="115"/>
      <c r="D48" s="297" t="s">
        <v>140</v>
      </c>
      <c r="E48" s="297"/>
      <c r="F48" s="298" t="s">
        <v>141</v>
      </c>
      <c r="G48" s="299"/>
      <c r="H48" s="349"/>
      <c r="I48" s="349"/>
    </row>
    <row r="49" spans="2:9" ht="32.25" customHeight="1">
      <c r="B49" s="105"/>
      <c r="C49" s="115"/>
      <c r="D49" s="297" t="s">
        <v>142</v>
      </c>
      <c r="E49" s="297"/>
      <c r="F49" s="298" t="s">
        <v>143</v>
      </c>
      <c r="G49" s="299"/>
      <c r="H49" s="349"/>
      <c r="I49" s="349"/>
    </row>
    <row r="50" spans="2:9" ht="32.25" customHeight="1">
      <c r="B50" s="105"/>
      <c r="C50" s="115"/>
      <c r="D50" s="297" t="s">
        <v>144</v>
      </c>
      <c r="E50" s="297"/>
      <c r="F50" s="298" t="s">
        <v>145</v>
      </c>
      <c r="G50" s="299"/>
      <c r="H50" s="349"/>
      <c r="I50" s="349"/>
    </row>
    <row r="51" spans="2:9" ht="32.25" customHeight="1">
      <c r="B51" s="105"/>
      <c r="C51" s="115"/>
      <c r="D51" s="112"/>
      <c r="E51" s="112"/>
      <c r="F51" s="114"/>
      <c r="G51" s="114"/>
      <c r="H51" s="349"/>
      <c r="I51" s="349"/>
    </row>
    <row r="52" spans="2:9" ht="32.25" customHeight="1">
      <c r="B52" s="105"/>
      <c r="C52" s="115"/>
      <c r="D52" s="112"/>
      <c r="E52" s="112"/>
      <c r="F52" s="114"/>
      <c r="G52" s="114"/>
    </row>
    <row r="53" spans="2:9" ht="32.25" customHeight="1">
      <c r="B53" s="105"/>
      <c r="C53" s="115"/>
      <c r="D53" s="112"/>
      <c r="E53" s="112"/>
      <c r="F53" s="114"/>
      <c r="G53" s="114"/>
    </row>
    <row r="54" spans="2:9" ht="21.75" customHeight="1">
      <c r="B54" s="300" t="s">
        <v>146</v>
      </c>
      <c r="C54" s="301"/>
      <c r="D54" s="301"/>
      <c r="E54" s="301"/>
      <c r="F54" s="301"/>
      <c r="G54" s="302"/>
    </row>
    <row r="55" spans="2:9" ht="21.75" customHeight="1">
      <c r="B55" s="300" t="s">
        <v>147</v>
      </c>
      <c r="C55" s="301"/>
      <c r="D55" s="301"/>
      <c r="E55" s="301"/>
      <c r="F55" s="301"/>
      <c r="G55" s="302"/>
    </row>
    <row r="56" spans="2:9" ht="20.25" customHeight="1">
      <c r="B56" s="300" t="s">
        <v>148</v>
      </c>
      <c r="C56" s="301"/>
      <c r="D56" s="301"/>
      <c r="E56" s="301"/>
      <c r="F56" s="301"/>
      <c r="G56" s="302"/>
    </row>
    <row r="57" spans="2:9" ht="20.25" customHeight="1">
      <c r="B57" s="300" t="s">
        <v>149</v>
      </c>
      <c r="C57" s="301"/>
      <c r="D57" s="301"/>
      <c r="E57" s="301"/>
      <c r="F57" s="301"/>
      <c r="G57" s="302"/>
    </row>
    <row r="58" spans="2:9" ht="18" customHeight="1" thickBot="1">
      <c r="B58" s="303" t="s">
        <v>150</v>
      </c>
      <c r="C58" s="304"/>
      <c r="D58" s="304"/>
      <c r="E58" s="304"/>
      <c r="F58" s="304"/>
      <c r="G58" s="305"/>
    </row>
    <row r="59" spans="2:9">
      <c r="B59" s="173"/>
      <c r="C59" s="174"/>
      <c r="D59" s="173"/>
      <c r="E59" s="173"/>
      <c r="F59" s="173"/>
      <c r="G59" s="173"/>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H25:I25"/>
    <mergeCell ref="C26:G26"/>
    <mergeCell ref="H30:I30"/>
    <mergeCell ref="H31:I31"/>
    <mergeCell ref="H32:I32"/>
    <mergeCell ref="H20:I20"/>
    <mergeCell ref="H21:I21"/>
    <mergeCell ref="H22:I22"/>
    <mergeCell ref="H23:I23"/>
    <mergeCell ref="H24:I24"/>
    <mergeCell ref="D23:E23"/>
    <mergeCell ref="F23:G23"/>
    <mergeCell ref="D24:E24"/>
    <mergeCell ref="F24:G24"/>
    <mergeCell ref="D25:E25"/>
    <mergeCell ref="F25:G25"/>
    <mergeCell ref="B27:G27"/>
    <mergeCell ref="D29:E29"/>
    <mergeCell ref="F29:G29"/>
    <mergeCell ref="D30:E30"/>
    <mergeCell ref="F30:G30"/>
    <mergeCell ref="D31:E31"/>
    <mergeCell ref="F31:G31"/>
    <mergeCell ref="D32:E32"/>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D61"/>
  <sheetViews>
    <sheetView showGridLines="0" zoomScale="70" zoomScaleNormal="70" zoomScalePageLayoutView="50" workbookViewId="0">
      <selection activeCell="M10" sqref="M10:M19"/>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 customWidth="1"/>
    <col min="5" max="5" width="27.42578125" style="7" customWidth="1"/>
    <col min="6" max="6" width="22" style="7" customWidth="1"/>
    <col min="7" max="7" width="17.28515625" style="7" bestFit="1" customWidth="1"/>
    <col min="8" max="8" width="26.28515625" style="7" customWidth="1"/>
    <col min="9" max="9" width="22.28515625" style="7" customWidth="1"/>
    <col min="10" max="10" width="33.28515625" style="7" customWidth="1"/>
    <col min="11" max="11" width="25.5703125" style="7" customWidth="1"/>
    <col min="12" max="12" width="19.140625" style="7" hidden="1" customWidth="1"/>
    <col min="13" max="13" width="25.5703125" style="7" customWidth="1"/>
    <col min="14" max="14" width="26.28515625" style="7" customWidth="1"/>
    <col min="15" max="15" width="3.140625" style="7" hidden="1" customWidth="1"/>
    <col min="16" max="238" width="11.42578125" style="96"/>
    <col min="239" max="16384" width="11.42578125" style="97"/>
  </cols>
  <sheetData>
    <row r="1" spans="1:238" s="20" customFormat="1" ht="27">
      <c r="A1" s="384"/>
      <c r="B1" s="385"/>
      <c r="C1" s="385"/>
      <c r="D1" s="116"/>
      <c r="E1" s="117"/>
      <c r="F1" s="117"/>
      <c r="G1" s="117"/>
      <c r="H1" s="117"/>
      <c r="I1" s="117"/>
      <c r="J1" s="117"/>
      <c r="K1" s="117"/>
      <c r="L1" s="117"/>
      <c r="M1" s="117"/>
      <c r="N1" s="118"/>
      <c r="O1" s="117"/>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row>
    <row r="2" spans="1:238" s="20" customFormat="1" ht="27">
      <c r="A2" s="386"/>
      <c r="B2" s="387"/>
      <c r="C2" s="387"/>
      <c r="D2" s="119"/>
      <c r="E2" s="120"/>
      <c r="F2" s="120"/>
      <c r="G2" s="120"/>
      <c r="H2" s="120"/>
      <c r="I2" s="120"/>
      <c r="J2" s="120"/>
      <c r="K2" s="120"/>
      <c r="L2" s="120"/>
      <c r="M2" s="120"/>
      <c r="N2" s="121"/>
      <c r="O2" s="120"/>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row>
    <row r="3" spans="1:238" s="20" customFormat="1" ht="27">
      <c r="A3" s="122"/>
      <c r="B3" s="1"/>
      <c r="C3" s="1"/>
      <c r="D3" s="119"/>
      <c r="E3" s="120"/>
      <c r="F3" s="120"/>
      <c r="G3" s="120"/>
      <c r="H3" s="120"/>
      <c r="I3" s="120"/>
      <c r="J3" s="120"/>
      <c r="K3" s="120"/>
      <c r="L3" s="120"/>
      <c r="M3" s="120"/>
      <c r="N3" s="121"/>
      <c r="O3" s="120"/>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row>
    <row r="4" spans="1:238" s="20" customFormat="1" ht="18">
      <c r="A4" s="388" t="s">
        <v>151</v>
      </c>
      <c r="B4" s="388"/>
      <c r="C4" s="388"/>
      <c r="D4" s="394" t="s">
        <v>4</v>
      </c>
      <c r="E4" s="395"/>
      <c r="F4" s="395"/>
      <c r="G4" s="395"/>
      <c r="H4" s="395"/>
      <c r="I4" s="395"/>
      <c r="J4" s="395"/>
      <c r="K4" s="395"/>
      <c r="L4" s="395"/>
      <c r="M4" s="395"/>
      <c r="N4" s="396"/>
      <c r="O4" s="137"/>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row>
    <row r="5" spans="1:238" s="20" customFormat="1" ht="57.6" customHeight="1">
      <c r="A5" s="388" t="s">
        <v>152</v>
      </c>
      <c r="B5" s="388"/>
      <c r="C5" s="388"/>
      <c r="D5" s="393" t="s">
        <v>153</v>
      </c>
      <c r="E5" s="393"/>
      <c r="F5" s="393"/>
      <c r="G5" s="393"/>
      <c r="H5" s="393"/>
      <c r="I5" s="393"/>
      <c r="J5" s="393"/>
      <c r="K5" s="393"/>
      <c r="L5" s="393"/>
      <c r="M5" s="393"/>
      <c r="N5" s="393"/>
      <c r="O5" s="136"/>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row>
    <row r="6" spans="1:238" s="20" customFormat="1" ht="18">
      <c r="A6" s="388" t="s">
        <v>154</v>
      </c>
      <c r="B6" s="388"/>
      <c r="C6" s="388"/>
      <c r="D6" s="400" t="s">
        <v>369</v>
      </c>
      <c r="E6" s="400"/>
      <c r="F6" s="400"/>
      <c r="G6" s="400"/>
      <c r="H6" s="400"/>
      <c r="I6" s="400"/>
      <c r="J6" s="400"/>
      <c r="K6" s="400"/>
      <c r="L6" s="400"/>
      <c r="M6" s="400"/>
      <c r="N6" s="400"/>
      <c r="O6" s="123"/>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row>
    <row r="7" spans="1:238" s="20" customFormat="1" ht="15.6" customHeight="1" thickBot="1">
      <c r="A7" s="124" t="s">
        <v>156</v>
      </c>
      <c r="B7" s="125"/>
      <c r="C7" s="125"/>
      <c r="D7" s="392" t="s">
        <v>157</v>
      </c>
      <c r="E7" s="401" t="s">
        <v>158</v>
      </c>
      <c r="F7" s="402"/>
      <c r="G7" s="402"/>
      <c r="H7" s="403"/>
      <c r="I7" s="397" t="s">
        <v>159</v>
      </c>
      <c r="J7" s="398"/>
      <c r="K7" s="398"/>
      <c r="L7" s="398"/>
      <c r="M7" s="399"/>
      <c r="N7" s="379" t="s">
        <v>160</v>
      </c>
      <c r="O7" s="380"/>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row>
    <row r="8" spans="1:238" s="20" customFormat="1" ht="17.25" customHeight="1" thickTop="1">
      <c r="A8" s="389" t="s">
        <v>161</v>
      </c>
      <c r="B8" s="391" t="s">
        <v>162</v>
      </c>
      <c r="C8" s="103" t="s">
        <v>163</v>
      </c>
      <c r="D8" s="392"/>
      <c r="E8" s="383" t="s">
        <v>99</v>
      </c>
      <c r="F8" s="383" t="s">
        <v>164</v>
      </c>
      <c r="G8" s="383" t="s">
        <v>165</v>
      </c>
      <c r="H8" s="383" t="s">
        <v>105</v>
      </c>
      <c r="I8" s="381" t="s">
        <v>166</v>
      </c>
      <c r="J8" s="100" t="s">
        <v>167</v>
      </c>
      <c r="K8" s="381" t="s">
        <v>159</v>
      </c>
      <c r="L8" s="381" t="s">
        <v>168</v>
      </c>
      <c r="M8" s="381" t="s">
        <v>169</v>
      </c>
      <c r="N8" s="376" t="s">
        <v>170</v>
      </c>
      <c r="O8" s="376" t="s">
        <v>171</v>
      </c>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row>
    <row r="9" spans="1:238" s="22" customFormat="1" ht="51" customHeight="1" thickBot="1">
      <c r="A9" s="390"/>
      <c r="B9" s="392"/>
      <c r="C9" s="126" t="s">
        <v>172</v>
      </c>
      <c r="D9" s="392"/>
      <c r="E9" s="382"/>
      <c r="F9" s="382"/>
      <c r="G9" s="382"/>
      <c r="H9" s="382"/>
      <c r="I9" s="382"/>
      <c r="J9" s="127" t="s">
        <v>173</v>
      </c>
      <c r="K9" s="382" t="s">
        <v>174</v>
      </c>
      <c r="L9" s="382"/>
      <c r="M9" s="382" t="s">
        <v>174</v>
      </c>
      <c r="N9" s="378"/>
      <c r="O9" s="377"/>
      <c r="P9" s="19"/>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row>
    <row r="10" spans="1:238" ht="28.5">
      <c r="A10" s="370">
        <v>1</v>
      </c>
      <c r="B10" s="367" t="s">
        <v>362</v>
      </c>
      <c r="C10" s="367" t="s">
        <v>363</v>
      </c>
      <c r="D10" s="141" t="s">
        <v>364</v>
      </c>
      <c r="E10" s="367">
        <v>200</v>
      </c>
      <c r="F10" s="367">
        <v>2</v>
      </c>
      <c r="G10" s="369">
        <f>F10/E10</f>
        <v>0.01</v>
      </c>
      <c r="H10" s="367" t="str">
        <f>CONCATENATE(IF(G10&lt;='8-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 - ",VLOOKUP(IF(G10&lt;='8-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valida"))))),'8- Políticas de Administración'!$B$6:$F$10,5,FALSE))</f>
        <v>Muy Baja - 1</v>
      </c>
      <c r="I10" s="248" t="s">
        <v>175</v>
      </c>
      <c r="J10" s="146" t="s">
        <v>176</v>
      </c>
      <c r="K10" s="248" t="str">
        <f>IFERROR(CONCATENATE(INDEX('8- Políticas de Administración'!$B$16:$F$53,MATCH('5- Identificación de Riesgos'!J10,'8- Políticas de Administración'!$C$16:$C$54,0),1)," - ",L10),"")</f>
        <v>Mayor - 4</v>
      </c>
      <c r="L10" s="140">
        <f>IFERROR(VLOOKUP(INDEX('8- Políticas de Administración'!$B$16:$F$63,MATCH('5- Identificación de Riesgos'!J10,'8- Políticas de Administración'!$C$16:$C$64,0),1),'8- Políticas de Administración'!$B$16:$F$64,5,FALSE),"")</f>
        <v>4</v>
      </c>
      <c r="M10" s="351" t="s">
        <v>177</v>
      </c>
      <c r="N10" s="354" t="s">
        <v>178</v>
      </c>
      <c r="O10" s="368">
        <f>RIGHT(H10,1)*RIGHT(M10,1)</f>
        <v>2</v>
      </c>
    </row>
    <row r="11" spans="1:238" ht="28.5">
      <c r="A11" s="371"/>
      <c r="B11" s="362"/>
      <c r="C11" s="362"/>
      <c r="D11" s="142"/>
      <c r="E11" s="362"/>
      <c r="F11" s="362"/>
      <c r="G11" s="360"/>
      <c r="H11" s="362"/>
      <c r="I11" s="249" t="s">
        <v>179</v>
      </c>
      <c r="J11" s="98" t="s">
        <v>180</v>
      </c>
      <c r="K11" s="249" t="str">
        <f>IFERROR(CONCATENATE(INDEX('8- Políticas de Administración'!$B$16:$F$53,MATCH('5- Identificación de Riesgos'!J11,'8- Políticas de Administración'!$C$16:$C$54,0),1)," - ",L11),"")</f>
        <v>Leve - 1</v>
      </c>
      <c r="L11" s="138">
        <f>IFERROR(VLOOKUP(INDEX('8- Políticas de Administración'!$B$16:$F$63,MATCH('5- Identificación de Riesgos'!J11,'8- Políticas de Administración'!$C$16:$C$64,0),1),'8- Políticas de Administración'!$B$16:$F$64,5,FALSE),"")</f>
        <v>1</v>
      </c>
      <c r="M11" s="352"/>
      <c r="N11" s="355"/>
      <c r="O11" s="368"/>
    </row>
    <row r="12" spans="1:238" ht="28.5">
      <c r="A12" s="371"/>
      <c r="B12" s="362"/>
      <c r="C12" s="362"/>
      <c r="D12" s="143"/>
      <c r="E12" s="362"/>
      <c r="F12" s="362"/>
      <c r="G12" s="360"/>
      <c r="H12" s="362"/>
      <c r="I12" s="249" t="s">
        <v>181</v>
      </c>
      <c r="J12" s="98" t="s">
        <v>182</v>
      </c>
      <c r="K12" s="249" t="str">
        <f>IFERROR(CONCATENATE(INDEX('8- Políticas de Administración'!$B$16:$F$53,MATCH('5- Identificación de Riesgos'!J12,'8- Políticas de Administración'!$C$16:$C$54,0),1)," - ",L12),"")</f>
        <v>Leve - 1</v>
      </c>
      <c r="L12" s="138">
        <f>IFERROR(VLOOKUP(INDEX('8- Políticas de Administración'!$B$16:$F$63,MATCH('5- Identificación de Riesgos'!J12,'8- Políticas de Administración'!$C$16:$C$64,0),1),'8- Políticas de Administración'!$B$16:$F$64,5,FALSE),"")</f>
        <v>1</v>
      </c>
      <c r="M12" s="352"/>
      <c r="N12" s="355"/>
      <c r="O12" s="368"/>
    </row>
    <row r="13" spans="1:238">
      <c r="A13" s="371"/>
      <c r="B13" s="362"/>
      <c r="C13" s="362"/>
      <c r="D13" s="142"/>
      <c r="E13" s="362"/>
      <c r="F13" s="362"/>
      <c r="G13" s="360"/>
      <c r="H13" s="362"/>
      <c r="I13" s="249"/>
      <c r="J13" s="98"/>
      <c r="K13" s="249"/>
      <c r="L13" s="138" t="str">
        <f>IFERROR(VLOOKUP(INDEX('8- Políticas de Administración'!$B$16:$F$63,MATCH('5- Identificación de Riesgos'!J13,'8- Políticas de Administración'!$C$16:$C$64,0),1),'8- Políticas de Administración'!$B$16:$F$64,5,FALSE),"")</f>
        <v/>
      </c>
      <c r="M13" s="352"/>
      <c r="N13" s="355"/>
      <c r="O13" s="368"/>
    </row>
    <row r="14" spans="1:238">
      <c r="A14" s="371"/>
      <c r="B14" s="362"/>
      <c r="C14" s="362"/>
      <c r="D14" s="142"/>
      <c r="E14" s="362"/>
      <c r="F14" s="362"/>
      <c r="G14" s="360"/>
      <c r="H14" s="362"/>
      <c r="I14" s="249"/>
      <c r="J14" s="98"/>
      <c r="K14" s="249" t="str">
        <f>IFERROR(CONCATENATE(INDEX('8- Políticas de Administración'!$B$16:$F$53,MATCH('5- Identificación de Riesgos'!J14,'8- Políticas de Administración'!$C$16:$C$54,0),1)," - ",L14),"")</f>
        <v/>
      </c>
      <c r="L14" s="138" t="str">
        <f>IFERROR(VLOOKUP(INDEX('8- Políticas de Administración'!$B$16:$F$63,MATCH('5- Identificación de Riesgos'!J14,'8- Políticas de Administración'!$C$16:$C$64,0),1),'8- Políticas de Administración'!$B$16:$F$64,5,FALSE),"")</f>
        <v/>
      </c>
      <c r="M14" s="352"/>
      <c r="N14" s="355"/>
      <c r="O14" s="368"/>
    </row>
    <row r="15" spans="1:238">
      <c r="A15" s="371"/>
      <c r="B15" s="362"/>
      <c r="C15" s="362"/>
      <c r="D15" s="142"/>
      <c r="E15" s="362"/>
      <c r="F15" s="362"/>
      <c r="G15" s="360"/>
      <c r="H15" s="362"/>
      <c r="I15" s="249"/>
      <c r="J15" s="98"/>
      <c r="K15" s="249"/>
      <c r="L15" s="138" t="str">
        <f>IFERROR(VLOOKUP(INDEX('8- Políticas de Administración'!$B$16:$F$63,MATCH('5- Identificación de Riesgos'!J15,'8- Políticas de Administración'!$C$16:$C$64,0),1),'8- Políticas de Administración'!$B$16:$F$64,5,FALSE),"")</f>
        <v/>
      </c>
      <c r="M15" s="352"/>
      <c r="N15" s="355"/>
      <c r="O15" s="368"/>
    </row>
    <row r="16" spans="1:238">
      <c r="A16" s="371"/>
      <c r="B16" s="362"/>
      <c r="C16" s="362"/>
      <c r="D16" s="142"/>
      <c r="E16" s="362"/>
      <c r="F16" s="362"/>
      <c r="G16" s="360"/>
      <c r="H16" s="362"/>
      <c r="I16" s="249"/>
      <c r="J16" s="98"/>
      <c r="K16" s="249" t="str">
        <f>IFERROR(CONCATENATE(INDEX('8- Políticas de Administración'!$B$16:$F$53,MATCH('5- Identificación de Riesgos'!J16,'8- Políticas de Administración'!$C$16:$C$54,0),1)," - ",L16),"")</f>
        <v/>
      </c>
      <c r="L16" s="138" t="str">
        <f>IFERROR(VLOOKUP(INDEX('8- Políticas de Administración'!$B$16:$F$63,MATCH('5- Identificación de Riesgos'!J16,'8- Políticas de Administración'!$C$16:$C$64,0),1),'8- Políticas de Administración'!$B$16:$F$64,5,FALSE),"")</f>
        <v/>
      </c>
      <c r="M16" s="352"/>
      <c r="N16" s="355"/>
      <c r="O16" s="368"/>
    </row>
    <row r="17" spans="1:22">
      <c r="A17" s="371"/>
      <c r="B17" s="362"/>
      <c r="C17" s="362"/>
      <c r="D17" s="142"/>
      <c r="E17" s="362"/>
      <c r="F17" s="362"/>
      <c r="G17" s="360"/>
      <c r="H17" s="362"/>
      <c r="I17" s="249"/>
      <c r="J17" s="98"/>
      <c r="K17" s="249"/>
      <c r="L17" s="138" t="str">
        <f>IFERROR(VLOOKUP(INDEX('8- Políticas de Administración'!$B$16:$F$63,MATCH('5- Identificación de Riesgos'!J17,'8- Políticas de Administración'!$C$16:$C$64,0),1),'8- Políticas de Administración'!$B$16:$F$64,5,FALSE),"")</f>
        <v/>
      </c>
      <c r="M17" s="352"/>
      <c r="N17" s="355"/>
      <c r="O17" s="368"/>
    </row>
    <row r="18" spans="1:22">
      <c r="A18" s="371"/>
      <c r="B18" s="362"/>
      <c r="C18" s="362"/>
      <c r="D18" s="143"/>
      <c r="E18" s="362"/>
      <c r="F18" s="362"/>
      <c r="G18" s="360"/>
      <c r="H18" s="362"/>
      <c r="I18" s="249"/>
      <c r="J18" s="98"/>
      <c r="K18" s="249" t="str">
        <f>IFERROR(CONCATENATE(INDEX('8- Políticas de Administración'!$B$16:$F$53,MATCH('5- Identificación de Riesgos'!J18,'8- Políticas de Administración'!$C$16:$C$54,0),1)," - ",L18),"")</f>
        <v/>
      </c>
      <c r="L18" s="138" t="str">
        <f>IFERROR(VLOOKUP(INDEX('8- Políticas de Administración'!$B$16:$F$63,MATCH('5- Identificación de Riesgos'!J18,'8- Políticas de Administración'!$C$16:$C$64,0),1),'8- Políticas de Administración'!$B$16:$F$64,5,FALSE),"")</f>
        <v/>
      </c>
      <c r="M18" s="352"/>
      <c r="N18" s="355"/>
      <c r="O18" s="368"/>
    </row>
    <row r="19" spans="1:22" ht="30" customHeight="1" thickBot="1">
      <c r="A19" s="372"/>
      <c r="B19" s="363"/>
      <c r="C19" s="363"/>
      <c r="D19" s="162"/>
      <c r="E19" s="363"/>
      <c r="F19" s="363"/>
      <c r="G19" s="361"/>
      <c r="H19" s="363"/>
      <c r="I19" s="250"/>
      <c r="J19" s="99"/>
      <c r="K19" s="250"/>
      <c r="L19" s="139" t="str">
        <f>IFERROR(VLOOKUP(INDEX('8- Políticas de Administración'!$B$16:$F$63,MATCH('5- Identificación de Riesgos'!J19,'8- Políticas de Administración'!$C$16:$C$64,0),1),'8- Políticas de Administración'!$B$16:$F$64,5,FALSE),"")</f>
        <v/>
      </c>
      <c r="M19" s="353"/>
      <c r="N19" s="356"/>
      <c r="O19" s="368"/>
    </row>
    <row r="20" spans="1:22" ht="71.25">
      <c r="A20" s="373">
        <v>2</v>
      </c>
      <c r="B20" s="367" t="s">
        <v>186</v>
      </c>
      <c r="C20" s="367" t="s">
        <v>187</v>
      </c>
      <c r="D20" s="141" t="s">
        <v>188</v>
      </c>
      <c r="E20" s="367">
        <v>200</v>
      </c>
      <c r="F20" s="367">
        <v>20</v>
      </c>
      <c r="G20" s="369">
        <f t="shared" ref="G20" si="0">F20/E20</f>
        <v>0.1</v>
      </c>
      <c r="H20" s="367" t="str">
        <f>CONCATENATE(IF(G20&lt;='8-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 - ",VLOOKUP(IF(G20&lt;='8-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valida"))))),'8- Políticas de Administración'!$B$6:$F$10,5,FALSE))</f>
        <v>Media - 3</v>
      </c>
      <c r="I20" s="248" t="s">
        <v>175</v>
      </c>
      <c r="J20" s="146" t="s">
        <v>183</v>
      </c>
      <c r="K20" s="248" t="str">
        <f>IFERROR(CONCATENATE(INDEX('8- Políticas de Administración'!$B$16:$F$53,MATCH('5- Identificación de Riesgos'!J20,'8- Políticas de Administración'!$C$16:$C$54,0),1)," - ",L20),"")</f>
        <v>Leve - 1</v>
      </c>
      <c r="L20" s="140">
        <f>IFERROR(VLOOKUP(INDEX('8- Políticas de Administración'!$B$16:$F$63,MATCH('5- Identificación de Riesgos'!J20,'8- Políticas de Administración'!$C$16:$C$64,0),1),'8- Políticas de Administración'!$B$16:$F$64,5,FALSE),"")</f>
        <v>1</v>
      </c>
      <c r="M20" s="351" t="s">
        <v>184</v>
      </c>
      <c r="N20" s="354" t="s">
        <v>185</v>
      </c>
      <c r="O20" s="368">
        <f>RIGHT(H20,1)*RIGHT(M20,1)</f>
        <v>3</v>
      </c>
    </row>
    <row r="21" spans="1:22" ht="28.5">
      <c r="A21" s="374"/>
      <c r="B21" s="362"/>
      <c r="C21" s="362"/>
      <c r="D21" s="142" t="s">
        <v>191</v>
      </c>
      <c r="E21" s="362"/>
      <c r="F21" s="362"/>
      <c r="G21" s="360"/>
      <c r="H21" s="362"/>
      <c r="I21" s="249"/>
      <c r="J21" s="98"/>
      <c r="K21" s="249" t="str">
        <f>IFERROR(CONCATENATE(INDEX('8- Políticas de Administración'!$B$16:$F$53,MATCH('5- Identificación de Riesgos'!J21,'8- Políticas de Administración'!$C$16:$C$54,0),1)," - ",L21),"")</f>
        <v/>
      </c>
      <c r="L21" s="138" t="str">
        <f>IFERROR(VLOOKUP(INDEX('8- Políticas de Administración'!$B$16:$F$63,MATCH('5- Identificación de Riesgos'!J21,'8- Políticas de Administración'!$C$16:$C$64,0),1),'8- Políticas de Administración'!$B$16:$F$64,5,FALSE),"")</f>
        <v/>
      </c>
      <c r="M21" s="352"/>
      <c r="N21" s="355"/>
      <c r="O21" s="368"/>
    </row>
    <row r="22" spans="1:22" ht="28.5">
      <c r="A22" s="374"/>
      <c r="B22" s="362"/>
      <c r="C22" s="362"/>
      <c r="D22" s="142" t="s">
        <v>193</v>
      </c>
      <c r="E22" s="362"/>
      <c r="F22" s="362"/>
      <c r="G22" s="360"/>
      <c r="H22" s="362"/>
      <c r="I22" s="249"/>
      <c r="J22" s="98"/>
      <c r="K22" s="249" t="str">
        <f>IFERROR(CONCATENATE(INDEX('8- Políticas de Administración'!$B$16:$F$53,MATCH('5- Identificación de Riesgos'!J22,'8- Políticas de Administración'!$C$16:$C$54,0),1)," - ",L22),"")</f>
        <v/>
      </c>
      <c r="L22" s="138" t="str">
        <f>IFERROR(VLOOKUP(INDEX('8- Políticas de Administración'!$B$16:$F$63,MATCH('5- Identificación de Riesgos'!J22,'8- Políticas de Administración'!$C$16:$C$64,0),1),'8- Políticas de Administración'!$B$16:$F$64,5,FALSE),"")</f>
        <v/>
      </c>
      <c r="M22" s="352"/>
      <c r="N22" s="355"/>
      <c r="O22" s="368"/>
    </row>
    <row r="23" spans="1:22" ht="28.5">
      <c r="A23" s="374"/>
      <c r="B23" s="362"/>
      <c r="C23" s="362"/>
      <c r="D23" s="142" t="s">
        <v>194</v>
      </c>
      <c r="E23" s="362"/>
      <c r="F23" s="362"/>
      <c r="G23" s="360"/>
      <c r="H23" s="362"/>
      <c r="I23" s="249"/>
      <c r="J23" s="98"/>
      <c r="K23" s="249" t="str">
        <f>IFERROR(CONCATENATE(INDEX('8- Políticas de Administración'!$B$16:$F$53,MATCH('5- Identificación de Riesgos'!J23,'8- Políticas de Administración'!$C$16:$C$54,0),1)," - ",L23),"")</f>
        <v/>
      </c>
      <c r="L23" s="138" t="str">
        <f>IFERROR(VLOOKUP(INDEX('8- Políticas de Administración'!$B$16:$F$63,MATCH('5- Identificación de Riesgos'!J23,'8- Políticas de Administración'!$C$16:$C$64,0),1),'8- Políticas de Administración'!$B$16:$F$64,5,FALSE),"")</f>
        <v/>
      </c>
      <c r="M23" s="352"/>
      <c r="N23" s="355"/>
      <c r="O23" s="368"/>
    </row>
    <row r="24" spans="1:22" ht="28.5">
      <c r="A24" s="374"/>
      <c r="B24" s="362"/>
      <c r="C24" s="362"/>
      <c r="D24" s="142" t="s">
        <v>195</v>
      </c>
      <c r="E24" s="362"/>
      <c r="F24" s="362"/>
      <c r="G24" s="360"/>
      <c r="H24" s="362"/>
      <c r="I24" s="249"/>
      <c r="J24" s="98"/>
      <c r="K24" s="249" t="str">
        <f>IFERROR(CONCATENATE(INDEX('8- Políticas de Administración'!$B$16:$F$53,MATCH('5- Identificación de Riesgos'!J24,'8- Políticas de Administración'!$C$16:$C$54,0),1)," - ",L24),"")</f>
        <v/>
      </c>
      <c r="L24" s="138" t="str">
        <f>IFERROR(VLOOKUP(INDEX('8- Políticas de Administración'!$B$16:$F$63,MATCH('5- Identificación de Riesgos'!J24,'8- Políticas de Administración'!$C$16:$C$64,0),1),'8- Políticas de Administración'!$B$16:$F$64,5,FALSE),"")</f>
        <v/>
      </c>
      <c r="M24" s="352"/>
      <c r="N24" s="355"/>
      <c r="O24" s="368"/>
    </row>
    <row r="25" spans="1:22">
      <c r="A25" s="374"/>
      <c r="B25" s="362"/>
      <c r="C25" s="362"/>
      <c r="D25" s="145"/>
      <c r="E25" s="362"/>
      <c r="F25" s="362"/>
      <c r="G25" s="360"/>
      <c r="H25" s="362"/>
      <c r="I25" s="249"/>
      <c r="J25" s="98"/>
      <c r="K25" s="249" t="str">
        <f>IFERROR(CONCATENATE(INDEX('8- Políticas de Administración'!$B$16:$F$53,MATCH('5- Identificación de Riesgos'!J25,'8- Políticas de Administración'!$C$16:$C$54,0),1)," - ",L25),"")</f>
        <v/>
      </c>
      <c r="L25" s="138" t="str">
        <f>IFERROR(VLOOKUP(INDEX('8- Políticas de Administración'!$B$16:$F$63,MATCH('5- Identificación de Riesgos'!J25,'8- Políticas de Administración'!$C$16:$C$64,0),1),'8- Políticas de Administración'!$B$16:$F$64,5,FALSE),"")</f>
        <v/>
      </c>
      <c r="M25" s="352"/>
      <c r="N25" s="355"/>
      <c r="O25" s="368"/>
    </row>
    <row r="26" spans="1:22">
      <c r="A26" s="374"/>
      <c r="B26" s="362"/>
      <c r="C26" s="362"/>
      <c r="D26" s="142"/>
      <c r="E26" s="362"/>
      <c r="F26" s="362"/>
      <c r="G26" s="360"/>
      <c r="H26" s="362"/>
      <c r="I26" s="249"/>
      <c r="J26" s="98"/>
      <c r="K26" s="249" t="str">
        <f>IFERROR(CONCATENATE(INDEX('8- Políticas de Administración'!$B$16:$F$53,MATCH('5- Identificación de Riesgos'!J26,'8- Políticas de Administración'!$C$16:$C$54,0),1)," - ",L26),"")</f>
        <v/>
      </c>
      <c r="L26" s="138" t="str">
        <f>IFERROR(VLOOKUP(INDEX('8- Políticas de Administración'!$B$16:$F$63,MATCH('5- Identificación de Riesgos'!J26,'8- Políticas de Administración'!$C$16:$C$64,0),1),'8- Políticas de Administración'!$B$16:$F$64,5,FALSE),"")</f>
        <v/>
      </c>
      <c r="M26" s="352"/>
      <c r="N26" s="355"/>
      <c r="O26" s="368"/>
    </row>
    <row r="27" spans="1:22">
      <c r="A27" s="374"/>
      <c r="B27" s="362"/>
      <c r="C27" s="362"/>
      <c r="D27" s="142"/>
      <c r="E27" s="362"/>
      <c r="F27" s="362"/>
      <c r="G27" s="360"/>
      <c r="H27" s="362"/>
      <c r="I27" s="249"/>
      <c r="J27" s="98"/>
      <c r="K27" s="249" t="str">
        <f>IFERROR(CONCATENATE(INDEX('8- Políticas de Administración'!$B$16:$F$53,MATCH('5- Identificación de Riesgos'!J27,'8- Políticas de Administración'!$C$16:$C$54,0),1)," - ",L27),"")</f>
        <v/>
      </c>
      <c r="L27" s="138" t="str">
        <f>IFERROR(VLOOKUP(INDEX('8- Políticas de Administración'!$B$16:$F$63,MATCH('5- Identificación de Riesgos'!J27,'8- Políticas de Administración'!$C$16:$C$64,0),1),'8- Políticas de Administración'!$B$16:$F$64,5,FALSE),"")</f>
        <v/>
      </c>
      <c r="M27" s="352"/>
      <c r="N27" s="355"/>
      <c r="O27" s="368"/>
    </row>
    <row r="28" spans="1:22">
      <c r="A28" s="374"/>
      <c r="B28" s="362"/>
      <c r="C28" s="362"/>
      <c r="D28" s="142"/>
      <c r="E28" s="362"/>
      <c r="F28" s="362"/>
      <c r="G28" s="360"/>
      <c r="H28" s="362"/>
      <c r="I28" s="249"/>
      <c r="J28" s="98"/>
      <c r="K28" s="249" t="str">
        <f>IFERROR(CONCATENATE(INDEX('8- Políticas de Administración'!$B$16:$F$53,MATCH('5- Identificación de Riesgos'!J28,'8- Políticas de Administración'!$C$16:$C$54,0),1)," - ",L28),"")</f>
        <v/>
      </c>
      <c r="L28" s="138" t="str">
        <f>IFERROR(VLOOKUP(INDEX('8- Políticas de Administración'!$B$16:$F$63,MATCH('5- Identificación de Riesgos'!J28,'8- Políticas de Administración'!$C$16:$C$64,0),1),'8- Políticas de Administración'!$B$16:$F$64,5,FALSE),"")</f>
        <v/>
      </c>
      <c r="M28" s="352"/>
      <c r="N28" s="355"/>
      <c r="O28" s="368"/>
    </row>
    <row r="29" spans="1:22" ht="15" thickBot="1">
      <c r="A29" s="375"/>
      <c r="B29" s="363"/>
      <c r="C29" s="363"/>
      <c r="D29" s="144"/>
      <c r="E29" s="363"/>
      <c r="F29" s="363"/>
      <c r="G29" s="361"/>
      <c r="H29" s="363"/>
      <c r="I29" s="250"/>
      <c r="J29" s="99"/>
      <c r="K29" s="250" t="str">
        <f>IFERROR(CONCATENATE(INDEX('8- Políticas de Administración'!$B$16:$F$53,MATCH('5- Identificación de Riesgos'!J29,'8- Políticas de Administración'!$C$16:$C$54,0),1)," - ",L29),"")</f>
        <v/>
      </c>
      <c r="L29" s="139" t="str">
        <f>IFERROR(VLOOKUP(INDEX('8- Políticas de Administración'!$B$16:$F$63,MATCH('5- Identificación de Riesgos'!J29,'8- Políticas de Administración'!$C$16:$C$64,0),1),'8- Políticas de Administración'!$B$16:$F$64,5,FALSE),"")</f>
        <v/>
      </c>
      <c r="M29" s="353"/>
      <c r="N29" s="356"/>
      <c r="O29" s="368"/>
    </row>
    <row r="30" spans="1:22" ht="71.25" customHeight="1">
      <c r="A30" s="404">
        <v>3</v>
      </c>
      <c r="B30" s="571" t="s">
        <v>354</v>
      </c>
      <c r="C30" s="351" t="s">
        <v>355</v>
      </c>
      <c r="D30" s="148" t="s">
        <v>356</v>
      </c>
      <c r="E30" s="367">
        <v>200</v>
      </c>
      <c r="F30" s="367">
        <v>0</v>
      </c>
      <c r="G30" s="369">
        <f t="shared" ref="G30" si="1">F30/E30</f>
        <v>0</v>
      </c>
      <c r="H30" s="367" t="str">
        <f>CONCATENATE(IF(G30&lt;='8-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 - ",VLOOKUP(IF(G30&lt;='8-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valida"))))),'8- Políticas de Administración'!$B$6:$F$10,5,FALSE))</f>
        <v>Muy Baja - 1</v>
      </c>
      <c r="I30" s="251" t="s">
        <v>360</v>
      </c>
      <c r="J30" s="244" t="s">
        <v>361</v>
      </c>
      <c r="K30" s="248" t="str">
        <f>IFERROR(CONCATENATE(INDEX('8- Políticas de Administración'!$B$16:$F$53,MATCH('5- Identificación de Riesgos'!J30,'8- Políticas de Administración'!$C$16:$C$54,0),1)," - ",L30),"")</f>
        <v/>
      </c>
      <c r="L30" s="140">
        <v>2</v>
      </c>
      <c r="M30" s="351" t="s">
        <v>177</v>
      </c>
      <c r="N30" s="354" t="s">
        <v>189</v>
      </c>
      <c r="O30" s="357">
        <f>RIGHT(H30,1)*RIGHT(M30,1)</f>
        <v>2</v>
      </c>
      <c r="P30" s="18"/>
      <c r="Q30" s="350" t="s">
        <v>190</v>
      </c>
      <c r="R30" s="350"/>
      <c r="S30" s="350"/>
      <c r="T30" s="350"/>
      <c r="U30" s="350"/>
      <c r="V30" s="350"/>
    </row>
    <row r="31" spans="1:22" ht="28.5" customHeight="1">
      <c r="A31" s="405"/>
      <c r="B31" s="570"/>
      <c r="C31" s="352"/>
      <c r="D31" s="151" t="s">
        <v>357</v>
      </c>
      <c r="E31" s="362"/>
      <c r="F31" s="362"/>
      <c r="G31" s="360"/>
      <c r="H31" s="362"/>
      <c r="I31" s="252" t="s">
        <v>256</v>
      </c>
      <c r="J31" s="245" t="s">
        <v>287</v>
      </c>
      <c r="K31" s="249" t="str">
        <f>IFERROR(CONCATENATE(INDEX('8- Políticas de Administración'!$B$16:$F$53,MATCH('5- Identificación de Riesgos'!J31,'8- Políticas de Administración'!$C$16:$C$54,0),1)," - ",L31),"")</f>
        <v/>
      </c>
      <c r="L31" s="138" t="s">
        <v>192</v>
      </c>
      <c r="M31" s="352"/>
      <c r="N31" s="355"/>
      <c r="O31" s="358"/>
      <c r="P31" s="175"/>
      <c r="Q31" s="350"/>
      <c r="R31" s="350"/>
      <c r="S31" s="350"/>
      <c r="T31" s="350"/>
      <c r="U31" s="350"/>
      <c r="V31" s="350"/>
    </row>
    <row r="32" spans="1:22" ht="28.5" customHeight="1">
      <c r="A32" s="405"/>
      <c r="B32" s="570"/>
      <c r="C32" s="352"/>
      <c r="D32" s="151" t="s">
        <v>358</v>
      </c>
      <c r="E32" s="362"/>
      <c r="F32" s="362"/>
      <c r="G32" s="360"/>
      <c r="H32" s="362"/>
      <c r="I32" s="252" t="s">
        <v>181</v>
      </c>
      <c r="J32" s="245" t="s">
        <v>272</v>
      </c>
      <c r="K32" s="249" t="str">
        <f>IFERROR(CONCATENATE(INDEX('8- Políticas de Administración'!$B$16:$F$53,MATCH('5- Identificación de Riesgos'!J32,'8- Políticas de Administración'!$C$16:$C$54,0),1)," - ",L32),"")</f>
        <v xml:space="preserve">Moderado - </v>
      </c>
      <c r="L32" s="138" t="s">
        <v>192</v>
      </c>
      <c r="M32" s="352"/>
      <c r="N32" s="355"/>
      <c r="O32" s="358"/>
      <c r="P32" s="175"/>
      <c r="Q32" s="350"/>
      <c r="R32" s="350"/>
      <c r="S32" s="350"/>
      <c r="T32" s="350"/>
      <c r="U32" s="350"/>
      <c r="V32" s="350"/>
    </row>
    <row r="33" spans="1:22" ht="28.5" customHeight="1">
      <c r="A33" s="405"/>
      <c r="B33" s="570"/>
      <c r="C33" s="352"/>
      <c r="D33" s="242" t="s">
        <v>359</v>
      </c>
      <c r="E33" s="362"/>
      <c r="F33" s="362"/>
      <c r="G33" s="360"/>
      <c r="H33" s="362"/>
      <c r="I33" s="249"/>
      <c r="J33" s="98"/>
      <c r="K33" s="249" t="s">
        <v>192</v>
      </c>
      <c r="L33" s="138" t="s">
        <v>192</v>
      </c>
      <c r="M33" s="352"/>
      <c r="N33" s="355"/>
      <c r="O33" s="358"/>
      <c r="P33" s="175"/>
      <c r="Q33" s="350"/>
      <c r="R33" s="350"/>
      <c r="S33" s="350"/>
      <c r="T33" s="350"/>
      <c r="U33" s="350"/>
      <c r="V33" s="350"/>
    </row>
    <row r="34" spans="1:22" ht="28.5" customHeight="1">
      <c r="A34" s="405"/>
      <c r="B34" s="570"/>
      <c r="C34" s="352"/>
      <c r="D34" s="243"/>
      <c r="E34" s="362"/>
      <c r="F34" s="362"/>
      <c r="G34" s="360"/>
      <c r="H34" s="362"/>
      <c r="I34" s="249"/>
      <c r="J34" s="98"/>
      <c r="K34" s="249" t="s">
        <v>192</v>
      </c>
      <c r="L34" s="138" t="s">
        <v>192</v>
      </c>
      <c r="M34" s="352"/>
      <c r="N34" s="355"/>
      <c r="O34" s="358"/>
      <c r="P34" s="175"/>
      <c r="Q34" s="350"/>
      <c r="R34" s="350"/>
      <c r="S34" s="350"/>
      <c r="T34" s="350"/>
      <c r="U34" s="350"/>
      <c r="V34" s="350"/>
    </row>
    <row r="35" spans="1:22" ht="15" customHeight="1">
      <c r="A35" s="405"/>
      <c r="B35" s="570"/>
      <c r="C35" s="352"/>
      <c r="D35" s="243"/>
      <c r="E35" s="362"/>
      <c r="F35" s="362"/>
      <c r="G35" s="360"/>
      <c r="H35" s="362"/>
      <c r="I35" s="249"/>
      <c r="J35" s="98"/>
      <c r="K35" s="249" t="s">
        <v>192</v>
      </c>
      <c r="L35" s="138" t="s">
        <v>192</v>
      </c>
      <c r="M35" s="352"/>
      <c r="N35" s="355"/>
      <c r="O35" s="358"/>
      <c r="P35" s="175"/>
      <c r="Q35" s="350"/>
      <c r="R35" s="350"/>
      <c r="S35" s="350"/>
      <c r="T35" s="350"/>
      <c r="U35" s="350"/>
      <c r="V35" s="350"/>
    </row>
    <row r="36" spans="1:22" ht="15" customHeight="1">
      <c r="A36" s="405"/>
      <c r="B36" s="570"/>
      <c r="C36" s="352"/>
      <c r="D36" s="243"/>
      <c r="E36" s="362"/>
      <c r="F36" s="362"/>
      <c r="G36" s="360"/>
      <c r="H36" s="362"/>
      <c r="I36" s="249"/>
      <c r="J36" s="98"/>
      <c r="K36" s="249" t="s">
        <v>192</v>
      </c>
      <c r="L36" s="138" t="s">
        <v>192</v>
      </c>
      <c r="M36" s="352"/>
      <c r="N36" s="355"/>
      <c r="O36" s="358"/>
      <c r="P36" s="175"/>
      <c r="Q36" s="350"/>
      <c r="R36" s="350"/>
      <c r="S36" s="350"/>
      <c r="T36" s="350"/>
      <c r="U36" s="350"/>
      <c r="V36" s="350"/>
    </row>
    <row r="37" spans="1:22" ht="15" customHeight="1">
      <c r="A37" s="405"/>
      <c r="B37" s="570"/>
      <c r="C37" s="352"/>
      <c r="D37" s="243"/>
      <c r="E37" s="362"/>
      <c r="F37" s="362"/>
      <c r="G37" s="360"/>
      <c r="H37" s="362"/>
      <c r="I37" s="249"/>
      <c r="J37" s="98"/>
      <c r="K37" s="249" t="s">
        <v>192</v>
      </c>
      <c r="L37" s="138" t="s">
        <v>192</v>
      </c>
      <c r="M37" s="352"/>
      <c r="N37" s="355"/>
      <c r="O37" s="358"/>
      <c r="P37" s="175"/>
      <c r="Q37" s="350"/>
      <c r="R37" s="350"/>
      <c r="S37" s="350"/>
      <c r="T37" s="350"/>
      <c r="U37" s="350"/>
      <c r="V37" s="350"/>
    </row>
    <row r="38" spans="1:22" ht="15" customHeight="1">
      <c r="A38" s="405"/>
      <c r="B38" s="570"/>
      <c r="C38" s="352"/>
      <c r="D38" s="243"/>
      <c r="E38" s="362"/>
      <c r="F38" s="362"/>
      <c r="G38" s="360"/>
      <c r="H38" s="362"/>
      <c r="I38" s="249"/>
      <c r="J38" s="98"/>
      <c r="K38" s="249" t="s">
        <v>192</v>
      </c>
      <c r="L38" s="138" t="s">
        <v>192</v>
      </c>
      <c r="M38" s="352"/>
      <c r="N38" s="355"/>
      <c r="O38" s="358"/>
      <c r="P38" s="175"/>
      <c r="Q38" s="350"/>
      <c r="R38" s="350"/>
      <c r="S38" s="350"/>
      <c r="T38" s="350"/>
      <c r="U38" s="350"/>
      <c r="V38" s="350"/>
    </row>
    <row r="39" spans="1:22" ht="15.75" customHeight="1" thickBot="1">
      <c r="A39" s="406"/>
      <c r="B39" s="572"/>
      <c r="C39" s="353"/>
      <c r="D39" s="569"/>
      <c r="E39" s="363"/>
      <c r="F39" s="363"/>
      <c r="G39" s="361"/>
      <c r="H39" s="363"/>
      <c r="I39" s="250"/>
      <c r="J39" s="99"/>
      <c r="K39" s="250" t="s">
        <v>192</v>
      </c>
      <c r="L39" s="139" t="s">
        <v>192</v>
      </c>
      <c r="M39" s="353"/>
      <c r="N39" s="356"/>
      <c r="O39" s="359"/>
      <c r="P39" s="175"/>
      <c r="Q39" s="350"/>
      <c r="R39" s="350"/>
      <c r="S39" s="350"/>
      <c r="T39" s="350"/>
      <c r="U39" s="350"/>
      <c r="V39" s="350"/>
    </row>
    <row r="40" spans="1:22" ht="15">
      <c r="A40" s="364">
        <v>4</v>
      </c>
      <c r="B40" s="367"/>
      <c r="C40" s="367"/>
      <c r="D40" s="568"/>
      <c r="E40" s="367">
        <v>0</v>
      </c>
      <c r="F40" s="367">
        <v>0</v>
      </c>
      <c r="G40" s="369" t="e">
        <f t="shared" ref="G40" si="2">F40/E40</f>
        <v>#DIV/0!</v>
      </c>
      <c r="H40" s="367" t="e">
        <f>CONCATENATE(IF(G40&lt;='8- Políticas de Administración'!$D$6,'8- Políticas de Administración'!$B$6,IF(G40&lt;='8- Políticas de Administración'!$D$7,'8- Políticas de Administración'!$B$7,IF(G40&lt;='8- Políticas de Administración'!$D$8,'8- Políticas de Administración'!$B$8,IF(G40&lt;='8- Políticas de Administración'!$D$9,'8- Políticas de Administración'!$B$9,IF(G40&lt;='8- Políticas de Administración'!$D$10,'8- Políticas de Administración'!$B$10,"Probabilidad no valida")))))," - ",VLOOKUP(IF(G40&lt;='8- Políticas de Administración'!$D$6,'8- Políticas de Administración'!$B$6,IF(G40&lt;='8- Políticas de Administración'!$D$7,'8- Políticas de Administración'!$B$7,IF(G40&lt;='8- Políticas de Administración'!$D$8,'8- Políticas de Administración'!$B$8,IF(G40&lt;='8- Políticas de Administración'!$D$9,'8- Políticas de Administración'!$B$9,IF(G40&lt;='8- Políticas de Administración'!$D$10,'8- Políticas de Administración'!$B$10,"Probabilidad no valida"))))),'8- Políticas de Administración'!$B$6:$F$10,5,FALSE))</f>
        <v>#DIV/0!</v>
      </c>
      <c r="I40" s="248"/>
      <c r="J40" s="146"/>
      <c r="K40" s="248" t="str">
        <f>IFERROR(CONCATENATE(INDEX('8- Políticas de Administración'!$B$16:$F$53,MATCH('5- Identificación de Riesgos'!J40,'8- Políticas de Administración'!$C$16:$C$54,0),1)," - ",L40),"")</f>
        <v/>
      </c>
      <c r="L40" s="140" t="str">
        <f>IFERROR(VLOOKUP(INDEX('8- Políticas de Administración'!$B$16:$F$63,MATCH('5- Identificación de Riesgos'!J40,'8- Políticas de Administración'!$C$16:$C$64,0),1),'8- Políticas de Administración'!$B$16:$F$64,5,FALSE),"")</f>
        <v/>
      </c>
      <c r="M40" s="351" t="s">
        <v>185</v>
      </c>
      <c r="N40" s="354" t="s">
        <v>185</v>
      </c>
      <c r="O40" s="368" t="e">
        <f>RIGHT(H40,1)*RIGHT(M40,1)</f>
        <v>#DIV/0!</v>
      </c>
    </row>
    <row r="41" spans="1:22" ht="15">
      <c r="A41" s="365"/>
      <c r="B41" s="362"/>
      <c r="C41" s="362"/>
      <c r="D41" s="177"/>
      <c r="E41" s="362"/>
      <c r="F41" s="362"/>
      <c r="G41" s="360"/>
      <c r="H41" s="362"/>
      <c r="I41" s="249"/>
      <c r="J41" s="98"/>
      <c r="K41" s="249" t="str">
        <f>IFERROR(CONCATENATE(INDEX('8- Políticas de Administración'!$B$16:$F$53,MATCH('5- Identificación de Riesgos'!J41,'8- Políticas de Administración'!$C$16:$C$54,0),1)," - ",L41),"")</f>
        <v/>
      </c>
      <c r="L41" s="138" t="str">
        <f>IFERROR(VLOOKUP(INDEX('8- Políticas de Administración'!$B$16:$F$63,MATCH('5- Identificación de Riesgos'!J41,'8- Políticas de Administración'!$C$16:$C$64,0),1),'8- Políticas de Administración'!$B$16:$F$64,5,FALSE),"")</f>
        <v/>
      </c>
      <c r="M41" s="352"/>
      <c r="N41" s="355"/>
      <c r="O41" s="368"/>
    </row>
    <row r="42" spans="1:22" ht="15" customHeight="1">
      <c r="A42" s="365"/>
      <c r="B42" s="362"/>
      <c r="C42" s="362"/>
      <c r="D42" s="177"/>
      <c r="E42" s="362"/>
      <c r="F42" s="362"/>
      <c r="G42" s="360"/>
      <c r="H42" s="362"/>
      <c r="I42" s="249"/>
      <c r="J42" s="98"/>
      <c r="K42" s="249"/>
      <c r="L42" s="138" t="str">
        <f>IFERROR(VLOOKUP(INDEX('8- Políticas de Administración'!$B$16:$F$63,MATCH('5- Identificación de Riesgos'!J42,'8- Políticas de Administración'!$C$16:$C$64,0),1),'8- Políticas de Administración'!$B$16:$F$64,5,FALSE),"")</f>
        <v/>
      </c>
      <c r="M42" s="352"/>
      <c r="N42" s="355"/>
      <c r="O42" s="368"/>
    </row>
    <row r="43" spans="1:22" ht="14.25" customHeight="1">
      <c r="A43" s="365"/>
      <c r="B43" s="362"/>
      <c r="C43" s="362"/>
      <c r="D43" s="142"/>
      <c r="E43" s="362"/>
      <c r="F43" s="362"/>
      <c r="G43" s="360"/>
      <c r="H43" s="362"/>
      <c r="I43" s="249"/>
      <c r="J43" s="98"/>
      <c r="K43" s="249"/>
      <c r="L43" s="138" t="str">
        <f>IFERROR(VLOOKUP(INDEX('8- Políticas de Administración'!$B$16:$F$63,MATCH('5- Identificación de Riesgos'!J43,'8- Políticas de Administración'!$C$16:$C$64,0),1),'8- Políticas de Administración'!$B$16:$F$64,5,FALSE),"")</f>
        <v/>
      </c>
      <c r="M43" s="352"/>
      <c r="N43" s="355"/>
      <c r="O43" s="368"/>
    </row>
    <row r="44" spans="1:22">
      <c r="A44" s="365"/>
      <c r="B44" s="362"/>
      <c r="C44" s="362"/>
      <c r="D44" s="143"/>
      <c r="E44" s="362"/>
      <c r="F44" s="362"/>
      <c r="G44" s="360"/>
      <c r="H44" s="362"/>
      <c r="I44" s="249"/>
      <c r="J44" s="98"/>
      <c r="K44" s="249" t="str">
        <f>IFERROR(CONCATENATE(INDEX('8- Políticas de Administración'!$B$16:$F$53,MATCH('5- Identificación de Riesgos'!J44,'8- Políticas de Administración'!$C$16:$C$54,0),1)," - ",L44),"")</f>
        <v/>
      </c>
      <c r="L44" s="138" t="str">
        <f>IFERROR(VLOOKUP(INDEX('8- Políticas de Administración'!$B$16:$F$63,MATCH('5- Identificación de Riesgos'!J44,'8- Políticas de Administración'!$C$16:$C$64,0),1),'8- Políticas de Administración'!$B$16:$F$64,5,FALSE),"")</f>
        <v/>
      </c>
      <c r="M44" s="352"/>
      <c r="N44" s="355"/>
      <c r="O44" s="368"/>
    </row>
    <row r="45" spans="1:22">
      <c r="A45" s="365"/>
      <c r="B45" s="362"/>
      <c r="C45" s="362"/>
      <c r="D45" s="142"/>
      <c r="E45" s="362"/>
      <c r="F45" s="362"/>
      <c r="G45" s="360"/>
      <c r="H45" s="362"/>
      <c r="I45" s="249"/>
      <c r="J45" s="98"/>
      <c r="K45" s="249" t="str">
        <f>IFERROR(CONCATENATE(INDEX('8- Políticas de Administración'!$B$16:$F$53,MATCH('5- Identificación de Riesgos'!J45,'8- Políticas de Administración'!$C$16:$C$54,0),1)," - ",L45),"")</f>
        <v/>
      </c>
      <c r="L45" s="138" t="str">
        <f>IFERROR(VLOOKUP(INDEX('8- Políticas de Administración'!$B$16:$F$63,MATCH('5- Identificación de Riesgos'!J45,'8- Políticas de Administración'!$C$16:$C$64,0),1),'8- Políticas de Administración'!$B$16:$F$64,5,FALSE),"")</f>
        <v/>
      </c>
      <c r="M45" s="352"/>
      <c r="N45" s="355"/>
      <c r="O45" s="368"/>
    </row>
    <row r="46" spans="1:22">
      <c r="A46" s="365"/>
      <c r="B46" s="362"/>
      <c r="C46" s="362"/>
      <c r="D46" s="142"/>
      <c r="E46" s="362"/>
      <c r="F46" s="362"/>
      <c r="G46" s="360"/>
      <c r="H46" s="362"/>
      <c r="I46" s="249"/>
      <c r="J46" s="98"/>
      <c r="K46" s="249" t="str">
        <f>IFERROR(CONCATENATE(INDEX('8- Políticas de Administración'!$B$16:$F$53,MATCH('5- Identificación de Riesgos'!J46,'8- Políticas de Administración'!$C$16:$C$54,0),1)," - ",L46),"")</f>
        <v/>
      </c>
      <c r="L46" s="138" t="str">
        <f>IFERROR(VLOOKUP(INDEX('8- Políticas de Administración'!$B$16:$F$63,MATCH('5- Identificación de Riesgos'!J46,'8- Políticas de Administración'!$C$16:$C$64,0),1),'8- Políticas de Administración'!$B$16:$F$64,5,FALSE),"")</f>
        <v/>
      </c>
      <c r="M46" s="352"/>
      <c r="N46" s="355"/>
      <c r="O46" s="368"/>
    </row>
    <row r="47" spans="1:22">
      <c r="A47" s="365"/>
      <c r="B47" s="362"/>
      <c r="C47" s="362"/>
      <c r="D47" s="142"/>
      <c r="E47" s="362"/>
      <c r="F47" s="362"/>
      <c r="G47" s="360"/>
      <c r="H47" s="362"/>
      <c r="I47" s="249"/>
      <c r="J47" s="98"/>
      <c r="K47" s="249" t="str">
        <f>IFERROR(CONCATENATE(INDEX('8- Políticas de Administración'!$B$16:$F$53,MATCH('5- Identificación de Riesgos'!J47,'8- Políticas de Administración'!$C$16:$C$54,0),1)," - ",L47),"")</f>
        <v/>
      </c>
      <c r="L47" s="138" t="str">
        <f>IFERROR(VLOOKUP(INDEX('8- Políticas de Administración'!$B$16:$F$63,MATCH('5- Identificación de Riesgos'!J47,'8- Políticas de Administración'!$C$16:$C$64,0),1),'8- Políticas de Administración'!$B$16:$F$64,5,FALSE),"")</f>
        <v/>
      </c>
      <c r="M47" s="352"/>
      <c r="N47" s="355"/>
      <c r="O47" s="368"/>
    </row>
    <row r="48" spans="1:22">
      <c r="A48" s="365"/>
      <c r="B48" s="362"/>
      <c r="C48" s="362"/>
      <c r="D48" s="142"/>
      <c r="E48" s="362"/>
      <c r="F48" s="362"/>
      <c r="G48" s="360"/>
      <c r="H48" s="362"/>
      <c r="I48" s="249"/>
      <c r="J48" s="98"/>
      <c r="K48" s="249" t="str">
        <f>IFERROR(CONCATENATE(INDEX('8- Políticas de Administración'!$B$16:$F$53,MATCH('5- Identificación de Riesgos'!J48,'8- Políticas de Administración'!$C$16:$C$54,0),1)," - ",L48),"")</f>
        <v/>
      </c>
      <c r="L48" s="138" t="str">
        <f>IFERROR(VLOOKUP(INDEX('8- Políticas de Administración'!$B$16:$F$63,MATCH('5- Identificación de Riesgos'!J48,'8- Políticas de Administración'!$C$16:$C$64,0),1),'8- Políticas de Administración'!$B$16:$F$64,5,FALSE),"")</f>
        <v/>
      </c>
      <c r="M48" s="352"/>
      <c r="N48" s="355"/>
      <c r="O48" s="368"/>
    </row>
    <row r="49" spans="1:22" ht="15" thickBot="1">
      <c r="A49" s="366"/>
      <c r="B49" s="363"/>
      <c r="C49" s="363"/>
      <c r="D49" s="144"/>
      <c r="E49" s="363"/>
      <c r="F49" s="363"/>
      <c r="G49" s="361"/>
      <c r="H49" s="363"/>
      <c r="I49" s="250"/>
      <c r="J49" s="99"/>
      <c r="K49" s="250" t="str">
        <f>IFERROR(CONCATENATE(INDEX('8- Políticas de Administración'!$B$16:$F$53,MATCH('5- Identificación de Riesgos'!J49,'8- Políticas de Administración'!$C$16:$C$54,0),1)," - ",L49),"")</f>
        <v/>
      </c>
      <c r="L49" s="139" t="str">
        <f>IFERROR(VLOOKUP(INDEX('8- Políticas de Administración'!$B$16:$F$63,MATCH('5- Identificación de Riesgos'!J49,'8- Políticas de Administración'!$C$16:$C$64,0),1),'8- Políticas de Administración'!$B$16:$F$64,5,FALSE),"")</f>
        <v/>
      </c>
      <c r="M49" s="353"/>
      <c r="N49" s="356"/>
      <c r="O49" s="368"/>
    </row>
    <row r="50" spans="1:22" ht="40.5" customHeight="1">
      <c r="A50" s="364">
        <v>5</v>
      </c>
      <c r="B50" s="367"/>
      <c r="C50" s="367"/>
      <c r="D50" s="568"/>
      <c r="E50" s="367">
        <v>0</v>
      </c>
      <c r="F50" s="367">
        <v>0</v>
      </c>
      <c r="G50" s="369" t="e">
        <f t="shared" ref="G50" si="3">F50/E50</f>
        <v>#DIV/0!</v>
      </c>
      <c r="H50" s="367" t="s">
        <v>196</v>
      </c>
      <c r="I50" s="248"/>
      <c r="J50" s="146"/>
      <c r="K50" s="248" t="str">
        <f>IFERROR(CONCATENATE(INDEX('8- Políticas de Administración'!$B$16:$F$53,MATCH('5- Identificación de Riesgos'!J50,'8- Políticas de Administración'!$C$16:$C$54,0),1)," - ",L50),"")</f>
        <v/>
      </c>
      <c r="L50" s="140" t="str">
        <f>IFERROR(VLOOKUP(INDEX('8- Políticas de Administración'!$B$16:$F$63,MATCH('5- Identificación de Riesgos'!J50,'8- Políticas de Administración'!$C$16:$C$64,0),1),'8- Políticas de Administración'!$B$16:$F$64,5,FALSE),"")</f>
        <v/>
      </c>
      <c r="M50" s="351" t="s">
        <v>184</v>
      </c>
      <c r="N50" s="354" t="s">
        <v>197</v>
      </c>
      <c r="O50" s="357">
        <f>RIGHT(H50,1)*RIGHT(M50,1)</f>
        <v>1</v>
      </c>
      <c r="P50" s="18"/>
      <c r="Q50" s="350" t="s">
        <v>190</v>
      </c>
      <c r="R50" s="350"/>
      <c r="S50" s="350"/>
      <c r="T50" s="350"/>
      <c r="U50" s="350"/>
      <c r="V50" s="350"/>
    </row>
    <row r="51" spans="1:22" ht="39.75" customHeight="1">
      <c r="A51" s="365"/>
      <c r="B51" s="362"/>
      <c r="C51" s="362"/>
      <c r="D51" s="177"/>
      <c r="E51" s="362"/>
      <c r="F51" s="362"/>
      <c r="G51" s="360"/>
      <c r="H51" s="362"/>
      <c r="I51" s="249"/>
      <c r="J51" s="98"/>
      <c r="K51" s="249" t="str">
        <f>IFERROR(CONCATENATE(INDEX('8- Políticas de Administración'!$B$16:$F$53,MATCH('5- Identificación de Riesgos'!J51,'8- Políticas de Administración'!$C$16:$C$54,0),1)," - ",L51),"")</f>
        <v/>
      </c>
      <c r="L51" s="138" t="str">
        <f>IFERROR(VLOOKUP(INDEX('8- Políticas de Administración'!$B$16:$F$63,MATCH('5- Identificación de Riesgos'!J51,'8- Políticas de Administración'!$C$16:$C$64,0),1),'8- Políticas de Administración'!$B$16:$F$64,5,FALSE),"")</f>
        <v/>
      </c>
      <c r="M51" s="352"/>
      <c r="N51" s="355"/>
      <c r="O51" s="358"/>
      <c r="P51" s="175"/>
      <c r="Q51" s="350"/>
      <c r="R51" s="350"/>
      <c r="S51" s="350"/>
      <c r="T51" s="350"/>
      <c r="U51" s="350"/>
      <c r="V51" s="350"/>
    </row>
    <row r="52" spans="1:22" ht="28.5" customHeight="1">
      <c r="A52" s="365"/>
      <c r="B52" s="362"/>
      <c r="C52" s="362"/>
      <c r="D52" s="177"/>
      <c r="E52" s="362"/>
      <c r="F52" s="362"/>
      <c r="G52" s="360"/>
      <c r="H52" s="362"/>
      <c r="I52" s="249"/>
      <c r="J52" s="98"/>
      <c r="K52" s="249" t="str">
        <f>IFERROR(CONCATENATE(INDEX('8- Políticas de Administración'!$B$16:$F$53,MATCH('5- Identificación de Riesgos'!J52,'8- Políticas de Administración'!$C$16:$C$54,0),1)," - ",L52),"")</f>
        <v/>
      </c>
      <c r="L52" s="138" t="str">
        <f>IFERROR(VLOOKUP(INDEX('8- Políticas de Administración'!$B$16:$F$63,MATCH('5- Identificación de Riesgos'!J52,'8- Políticas de Administración'!$C$16:$C$64,0),1),'8- Políticas de Administración'!$B$16:$F$64,5,FALSE),"")</f>
        <v/>
      </c>
      <c r="M52" s="352"/>
      <c r="N52" s="355"/>
      <c r="O52" s="358"/>
      <c r="P52" s="175"/>
      <c r="Q52" s="350"/>
      <c r="R52" s="350"/>
      <c r="S52" s="350"/>
      <c r="T52" s="350"/>
      <c r="U52" s="350"/>
      <c r="V52" s="350"/>
    </row>
    <row r="53" spans="1:22" ht="28.5" customHeight="1">
      <c r="A53" s="365"/>
      <c r="B53" s="362"/>
      <c r="C53" s="362"/>
      <c r="D53" s="142"/>
      <c r="E53" s="362"/>
      <c r="F53" s="362"/>
      <c r="G53" s="360"/>
      <c r="H53" s="362"/>
      <c r="I53" s="249"/>
      <c r="J53" s="98"/>
      <c r="K53" s="249" t="str">
        <f>IFERROR(CONCATENATE(INDEX('8- Políticas de Administración'!$B$16:$F$53,MATCH('5- Identificación de Riesgos'!J53,'8- Políticas de Administración'!$C$16:$C$54,0),1)," - ",L53),"")</f>
        <v/>
      </c>
      <c r="L53" s="138" t="str">
        <f>IFERROR(VLOOKUP(INDEX('8- Políticas de Administración'!$B$16:$F$63,MATCH('5- Identificación de Riesgos'!J53,'8- Políticas de Administración'!$C$16:$C$64,0),1),'8- Políticas de Administración'!$B$16:$F$64,5,FALSE),"")</f>
        <v/>
      </c>
      <c r="M53" s="352"/>
      <c r="N53" s="355"/>
      <c r="O53" s="358"/>
      <c r="P53" s="175"/>
      <c r="Q53" s="350"/>
      <c r="R53" s="350"/>
      <c r="S53" s="350"/>
      <c r="T53" s="350"/>
      <c r="U53" s="350"/>
      <c r="V53" s="350"/>
    </row>
    <row r="54" spans="1:22" ht="28.5" customHeight="1">
      <c r="A54" s="365"/>
      <c r="B54" s="362"/>
      <c r="C54" s="362"/>
      <c r="D54" s="142"/>
      <c r="E54" s="362"/>
      <c r="F54" s="362"/>
      <c r="G54" s="360"/>
      <c r="H54" s="362"/>
      <c r="I54" s="249"/>
      <c r="J54" s="98"/>
      <c r="K54" s="249" t="str">
        <f>IFERROR(CONCATENATE(INDEX('8- Políticas de Administración'!$B$16:$F$53,MATCH('5- Identificación de Riesgos'!J54,'8- Políticas de Administración'!$C$16:$C$54,0),1)," - ",L54),"")</f>
        <v/>
      </c>
      <c r="L54" s="138" t="str">
        <f>IFERROR(VLOOKUP(INDEX('8- Políticas de Administración'!$B$16:$F$63,MATCH('5- Identificación de Riesgos'!J54,'8- Políticas de Administración'!$C$16:$C$64,0),1),'8- Políticas de Administración'!$B$16:$F$64,5,FALSE),"")</f>
        <v/>
      </c>
      <c r="M54" s="352"/>
      <c r="N54" s="355"/>
      <c r="O54" s="358"/>
      <c r="P54" s="175"/>
      <c r="Q54" s="350"/>
      <c r="R54" s="350"/>
      <c r="S54" s="350"/>
      <c r="T54" s="350"/>
      <c r="U54" s="350"/>
      <c r="V54" s="350"/>
    </row>
    <row r="55" spans="1:22" ht="15" customHeight="1">
      <c r="A55" s="365"/>
      <c r="B55" s="362"/>
      <c r="C55" s="362"/>
      <c r="D55" s="145"/>
      <c r="E55" s="362"/>
      <c r="F55" s="362"/>
      <c r="G55" s="360"/>
      <c r="H55" s="362"/>
      <c r="I55" s="249"/>
      <c r="J55" s="98"/>
      <c r="K55" s="249" t="str">
        <f>IFERROR(CONCATENATE(INDEX('8- Políticas de Administración'!$B$16:$F$53,MATCH('5- Identificación de Riesgos'!J55,'8- Políticas de Administración'!$C$16:$C$54,0),1)," - ",L55),"")</f>
        <v/>
      </c>
      <c r="L55" s="138" t="str">
        <f>IFERROR(VLOOKUP(INDEX('8- Políticas de Administración'!$B$16:$F$63,MATCH('5- Identificación de Riesgos'!J55,'8- Políticas de Administración'!$C$16:$C$64,0),1),'8- Políticas de Administración'!$B$16:$F$64,5,FALSE),"")</f>
        <v/>
      </c>
      <c r="M55" s="352"/>
      <c r="N55" s="355"/>
      <c r="O55" s="358"/>
      <c r="P55" s="175"/>
      <c r="Q55" s="350"/>
      <c r="R55" s="350"/>
      <c r="S55" s="350"/>
      <c r="T55" s="350"/>
      <c r="U55" s="350"/>
      <c r="V55" s="350"/>
    </row>
    <row r="56" spans="1:22" ht="15" customHeight="1">
      <c r="A56" s="365"/>
      <c r="B56" s="362"/>
      <c r="C56" s="362"/>
      <c r="D56" s="142"/>
      <c r="E56" s="362"/>
      <c r="F56" s="362"/>
      <c r="G56" s="360"/>
      <c r="H56" s="362"/>
      <c r="I56" s="249"/>
      <c r="J56" s="98"/>
      <c r="K56" s="249" t="str">
        <f>IFERROR(CONCATENATE(INDEX('8- Políticas de Administración'!$B$16:$F$53,MATCH('5- Identificación de Riesgos'!J56,'8- Políticas de Administración'!$C$16:$C$54,0),1)," - ",L56),"")</f>
        <v/>
      </c>
      <c r="L56" s="138" t="str">
        <f>IFERROR(VLOOKUP(INDEX('8- Políticas de Administración'!$B$16:$F$63,MATCH('5- Identificación de Riesgos'!J56,'8- Políticas de Administración'!$C$16:$C$64,0),1),'8- Políticas de Administración'!$B$16:$F$64,5,FALSE),"")</f>
        <v/>
      </c>
      <c r="M56" s="352"/>
      <c r="N56" s="355"/>
      <c r="O56" s="358"/>
      <c r="P56" s="175"/>
      <c r="Q56" s="350"/>
      <c r="R56" s="350"/>
      <c r="S56" s="350"/>
      <c r="T56" s="350"/>
      <c r="U56" s="350"/>
      <c r="V56" s="350"/>
    </row>
    <row r="57" spans="1:22" ht="15" customHeight="1">
      <c r="A57" s="365"/>
      <c r="B57" s="362"/>
      <c r="C57" s="362"/>
      <c r="D57" s="142"/>
      <c r="E57" s="362"/>
      <c r="F57" s="362"/>
      <c r="G57" s="360"/>
      <c r="H57" s="362"/>
      <c r="I57" s="249"/>
      <c r="J57" s="98"/>
      <c r="K57" s="249" t="str">
        <f>IFERROR(CONCATENATE(INDEX('8- Políticas de Administración'!$B$16:$F$53,MATCH('5- Identificación de Riesgos'!J57,'8- Políticas de Administración'!$C$16:$C$54,0),1)," - ",L57),"")</f>
        <v/>
      </c>
      <c r="L57" s="138" t="str">
        <f>IFERROR(VLOOKUP(INDEX('8- Políticas de Administración'!$B$16:$F$63,MATCH('5- Identificación de Riesgos'!J57,'8- Políticas de Administración'!$C$16:$C$64,0),1),'8- Políticas de Administración'!$B$16:$F$64,5,FALSE),"")</f>
        <v/>
      </c>
      <c r="M57" s="352"/>
      <c r="N57" s="355"/>
      <c r="O57" s="358"/>
      <c r="P57" s="175"/>
      <c r="Q57" s="350"/>
      <c r="R57" s="350"/>
      <c r="S57" s="350"/>
      <c r="T57" s="350"/>
      <c r="U57" s="350"/>
      <c r="V57" s="350"/>
    </row>
    <row r="58" spans="1:22" ht="15" customHeight="1">
      <c r="A58" s="365"/>
      <c r="B58" s="362"/>
      <c r="C58" s="362"/>
      <c r="D58" s="142"/>
      <c r="E58" s="362"/>
      <c r="F58" s="362"/>
      <c r="G58" s="360"/>
      <c r="H58" s="362"/>
      <c r="I58" s="249"/>
      <c r="J58" s="98"/>
      <c r="K58" s="249" t="str">
        <f>IFERROR(CONCATENATE(INDEX('8- Políticas de Administración'!$B$16:$F$53,MATCH('5- Identificación de Riesgos'!J58,'8- Políticas de Administración'!$C$16:$C$54,0),1)," - ",L58),"")</f>
        <v/>
      </c>
      <c r="L58" s="138" t="str">
        <f>IFERROR(VLOOKUP(INDEX('8- Políticas de Administración'!$B$16:$F$63,MATCH('5- Identificación de Riesgos'!J58,'8- Políticas de Administración'!$C$16:$C$64,0),1),'8- Políticas de Administración'!$B$16:$F$64,5,FALSE),"")</f>
        <v/>
      </c>
      <c r="M58" s="352"/>
      <c r="N58" s="355"/>
      <c r="O58" s="358"/>
      <c r="P58" s="175"/>
      <c r="Q58" s="350"/>
      <c r="R58" s="350"/>
      <c r="S58" s="350"/>
      <c r="T58" s="350"/>
      <c r="U58" s="350"/>
      <c r="V58" s="350"/>
    </row>
    <row r="59" spans="1:22" ht="15.75" customHeight="1" thickBot="1">
      <c r="A59" s="366"/>
      <c r="B59" s="363"/>
      <c r="C59" s="363"/>
      <c r="D59" s="144"/>
      <c r="E59" s="363"/>
      <c r="F59" s="363"/>
      <c r="G59" s="361"/>
      <c r="H59" s="363"/>
      <c r="I59" s="250"/>
      <c r="J59" s="99"/>
      <c r="K59" s="250" t="str">
        <f>IFERROR(CONCATENATE(INDEX('8- Políticas de Administración'!$B$16:$F$53,MATCH('5- Identificación de Riesgos'!J59,'8- Políticas de Administración'!$C$16:$C$54,0),1)," - ",L59),"")</f>
        <v/>
      </c>
      <c r="L59" s="139" t="str">
        <f>IFERROR(VLOOKUP(INDEX('8- Políticas de Administración'!$B$16:$F$63,MATCH('5- Identificación de Riesgos'!J59,'8- Políticas de Administración'!$C$16:$C$64,0),1),'8- Políticas de Administración'!$B$16:$F$64,5,FALSE),"")</f>
        <v/>
      </c>
      <c r="M59" s="353"/>
      <c r="N59" s="356"/>
      <c r="O59" s="359"/>
      <c r="P59" s="175"/>
      <c r="Q59" s="350"/>
      <c r="R59" s="350"/>
      <c r="S59" s="350"/>
      <c r="T59" s="350"/>
      <c r="U59" s="350"/>
      <c r="V59" s="350"/>
    </row>
    <row r="60" spans="1:22" ht="15" customHeight="1">
      <c r="Q60" s="175"/>
    </row>
    <row r="61" spans="1:22" ht="15" customHeight="1">
      <c r="Q61" s="175"/>
    </row>
  </sheetData>
  <mergeCells count="75">
    <mergeCell ref="Q30:V39"/>
    <mergeCell ref="G30:G39"/>
    <mergeCell ref="H30:H39"/>
    <mergeCell ref="M30:M39"/>
    <mergeCell ref="N30:N39"/>
    <mergeCell ref="O30:O39"/>
    <mergeCell ref="A30:A39"/>
    <mergeCell ref="B30:B39"/>
    <mergeCell ref="C30:C39"/>
    <mergeCell ref="E30:E39"/>
    <mergeCell ref="F30:F39"/>
    <mergeCell ref="A1:C2"/>
    <mergeCell ref="A4:C4"/>
    <mergeCell ref="A8:A9"/>
    <mergeCell ref="B8:B9"/>
    <mergeCell ref="E8:E9"/>
    <mergeCell ref="A5:C5"/>
    <mergeCell ref="A6:C6"/>
    <mergeCell ref="D5:N5"/>
    <mergeCell ref="D4:N4"/>
    <mergeCell ref="K8:K9"/>
    <mergeCell ref="M8:M9"/>
    <mergeCell ref="I7:M7"/>
    <mergeCell ref="F8:F9"/>
    <mergeCell ref="D6:N6"/>
    <mergeCell ref="D7:D9"/>
    <mergeCell ref="E7:H7"/>
    <mergeCell ref="O8:O9"/>
    <mergeCell ref="N8:N9"/>
    <mergeCell ref="N7:O7"/>
    <mergeCell ref="I8:I9"/>
    <mergeCell ref="G8:G9"/>
    <mergeCell ref="H8:H9"/>
    <mergeCell ref="L8:L9"/>
    <mergeCell ref="O10:O19"/>
    <mergeCell ref="O20:O29"/>
    <mergeCell ref="N20:N29"/>
    <mergeCell ref="N10:N19"/>
    <mergeCell ref="M10:M19"/>
    <mergeCell ref="M20:M29"/>
    <mergeCell ref="G20:G29"/>
    <mergeCell ref="H20:H29"/>
    <mergeCell ref="A20:A29"/>
    <mergeCell ref="B20:B29"/>
    <mergeCell ref="F20:F29"/>
    <mergeCell ref="E20:E29"/>
    <mergeCell ref="C20:C29"/>
    <mergeCell ref="A10:A19"/>
    <mergeCell ref="B10:B19"/>
    <mergeCell ref="C10:C19"/>
    <mergeCell ref="H10:H19"/>
    <mergeCell ref="G10:G19"/>
    <mergeCell ref="E10:E19"/>
    <mergeCell ref="F10:F19"/>
    <mergeCell ref="O40:O49"/>
    <mergeCell ref="M40:M49"/>
    <mergeCell ref="N40:N49"/>
    <mergeCell ref="G40:G49"/>
    <mergeCell ref="H40:H49"/>
    <mergeCell ref="A40:A49"/>
    <mergeCell ref="B40:B49"/>
    <mergeCell ref="C40:C49"/>
    <mergeCell ref="E40:E49"/>
    <mergeCell ref="F40:F49"/>
    <mergeCell ref="A50:A59"/>
    <mergeCell ref="B50:B59"/>
    <mergeCell ref="C50:C59"/>
    <mergeCell ref="E50:E59"/>
    <mergeCell ref="F50:F59"/>
    <mergeCell ref="Q50:V59"/>
    <mergeCell ref="M50:M59"/>
    <mergeCell ref="N50:N59"/>
    <mergeCell ref="O50:O59"/>
    <mergeCell ref="G50:G59"/>
    <mergeCell ref="H50:H59"/>
  </mergeCells>
  <conditionalFormatting sqref="H10 H20 H40 H30">
    <cfRule type="containsText" dxfId="494" priority="351" operator="containsText" text="Muy Baja">
      <formula>NOT(ISERROR(SEARCH("Muy Baja",H10)))</formula>
    </cfRule>
    <cfRule type="containsText" dxfId="493" priority="352" operator="containsText" text="Baja">
      <formula>NOT(ISERROR(SEARCH("Baja",H10)))</formula>
    </cfRule>
    <cfRule type="containsText" dxfId="492" priority="353" operator="containsText" text="Muy Alta">
      <formula>NOT(ISERROR(SEARCH("Muy Alta",H10)))</formula>
    </cfRule>
    <cfRule type="containsText" dxfId="491" priority="355" operator="containsText" text="Alta">
      <formula>NOT(ISERROR(SEARCH("Alta",H10)))</formula>
    </cfRule>
    <cfRule type="containsText" dxfId="490" priority="356" operator="containsText" text="Media">
      <formula>NOT(ISERROR(SEARCH("Media",H10)))</formula>
    </cfRule>
    <cfRule type="containsText" dxfId="489" priority="357" operator="containsText" text="Media">
      <formula>NOT(ISERROR(SEARCH("Media",H10)))</formula>
    </cfRule>
    <cfRule type="containsText" dxfId="488" priority="358" operator="containsText" text="Media">
      <formula>NOT(ISERROR(SEARCH("Media",H10)))</formula>
    </cfRule>
    <cfRule type="containsText" dxfId="487" priority="359" operator="containsText" text="Muy Baja">
      <formula>NOT(ISERROR(SEARCH("Muy Baja",H10)))</formula>
    </cfRule>
    <cfRule type="containsText" dxfId="486" priority="360" operator="containsText" text="Baja">
      <formula>NOT(ISERROR(SEARCH("Baja",H10)))</formula>
    </cfRule>
    <cfRule type="containsText" dxfId="485" priority="361" operator="containsText" text="Muy Baja">
      <formula>NOT(ISERROR(SEARCH("Muy Baja",H10)))</formula>
    </cfRule>
    <cfRule type="containsText" dxfId="484" priority="362" operator="containsText" text="Muy Baja">
      <formula>NOT(ISERROR(SEARCH("Muy Baja",H10)))</formula>
    </cfRule>
    <cfRule type="containsText" dxfId="483" priority="363" operator="containsText" text="Muy Baja">
      <formula>NOT(ISERROR(SEARCH("Muy Baja",H10)))</formula>
    </cfRule>
    <cfRule type="containsText" dxfId="482" priority="364" operator="containsText" text="Muy Baja'Tabla probabilidad'!">
      <formula>NOT(ISERROR(SEARCH("Muy Baja'Tabla probabilidad'!",H10)))</formula>
    </cfRule>
    <cfRule type="containsText" dxfId="481" priority="365" operator="containsText" text="Muy bajo">
      <formula>NOT(ISERROR(SEARCH("Muy bajo",H10)))</formula>
    </cfRule>
    <cfRule type="containsText" dxfId="480" priority="366" operator="containsText" text="Alta">
      <formula>NOT(ISERROR(SEARCH("Alta",H10)))</formula>
    </cfRule>
    <cfRule type="containsText" dxfId="479" priority="367" operator="containsText" text="Media">
      <formula>NOT(ISERROR(SEARCH("Media",H10)))</formula>
    </cfRule>
    <cfRule type="containsText" dxfId="478" priority="368" operator="containsText" text="Baja">
      <formula>NOT(ISERROR(SEARCH("Baja",H10)))</formula>
    </cfRule>
    <cfRule type="containsText" dxfId="477" priority="369" operator="containsText" text="Muy baja">
      <formula>NOT(ISERROR(SEARCH("Muy baja",H10)))</formula>
    </cfRule>
    <cfRule type="cellIs" dxfId="476" priority="372" operator="between">
      <formula>1</formula>
      <formula>2</formula>
    </cfRule>
    <cfRule type="cellIs" dxfId="475" priority="373" operator="between">
      <formula>0</formula>
      <formula>2</formula>
    </cfRule>
  </conditionalFormatting>
  <conditionalFormatting sqref="H50">
    <cfRule type="containsText" dxfId="474" priority="199" operator="containsText" text="Muy Baja">
      <formula>NOT(ISERROR(SEARCH("Muy Baja",H50)))</formula>
    </cfRule>
    <cfRule type="containsText" dxfId="473" priority="200" operator="containsText" text="Baja">
      <formula>NOT(ISERROR(SEARCH("Baja",H50)))</formula>
    </cfRule>
    <cfRule type="containsText" dxfId="472" priority="201" operator="containsText" text="Muy Alta">
      <formula>NOT(ISERROR(SEARCH("Muy Alta",H50)))</formula>
    </cfRule>
    <cfRule type="containsText" dxfId="471" priority="203" operator="containsText" text="Alta">
      <formula>NOT(ISERROR(SEARCH("Alta",H50)))</formula>
    </cfRule>
    <cfRule type="containsText" dxfId="470" priority="204" operator="containsText" text="Media">
      <formula>NOT(ISERROR(SEARCH("Media",H50)))</formula>
    </cfRule>
    <cfRule type="containsText" dxfId="469" priority="205" operator="containsText" text="Media">
      <formula>NOT(ISERROR(SEARCH("Media",H50)))</formula>
    </cfRule>
    <cfRule type="containsText" dxfId="468" priority="206" operator="containsText" text="Media">
      <formula>NOT(ISERROR(SEARCH("Media",H50)))</formula>
    </cfRule>
    <cfRule type="containsText" dxfId="467" priority="207" operator="containsText" text="Muy Baja">
      <formula>NOT(ISERROR(SEARCH("Muy Baja",H50)))</formula>
    </cfRule>
    <cfRule type="containsText" dxfId="466" priority="208" operator="containsText" text="Baja">
      <formula>NOT(ISERROR(SEARCH("Baja",H50)))</formula>
    </cfRule>
    <cfRule type="containsText" dxfId="465" priority="209" operator="containsText" text="Muy Baja">
      <formula>NOT(ISERROR(SEARCH("Muy Baja",H50)))</formula>
    </cfRule>
    <cfRule type="containsText" dxfId="464" priority="210" operator="containsText" text="Muy Baja">
      <formula>NOT(ISERROR(SEARCH("Muy Baja",H50)))</formula>
    </cfRule>
    <cfRule type="containsText" dxfId="463" priority="211" operator="containsText" text="Muy Baja">
      <formula>NOT(ISERROR(SEARCH("Muy Baja",H50)))</formula>
    </cfRule>
    <cfRule type="containsText" dxfId="462" priority="212" operator="containsText" text="Muy Baja'Tabla probabilidad'!">
      <formula>NOT(ISERROR(SEARCH("Muy Baja'Tabla probabilidad'!",H50)))</formula>
    </cfRule>
    <cfRule type="containsText" dxfId="461" priority="213" operator="containsText" text="Muy bajo">
      <formula>NOT(ISERROR(SEARCH("Muy bajo",H50)))</formula>
    </cfRule>
    <cfRule type="containsText" dxfId="460" priority="214" operator="containsText" text="Alta">
      <formula>NOT(ISERROR(SEARCH("Alta",H50)))</formula>
    </cfRule>
    <cfRule type="containsText" dxfId="459" priority="215" operator="containsText" text="Media">
      <formula>NOT(ISERROR(SEARCH("Media",H50)))</formula>
    </cfRule>
    <cfRule type="containsText" dxfId="458" priority="216" operator="containsText" text="Baja">
      <formula>NOT(ISERROR(SEARCH("Baja",H50)))</formula>
    </cfRule>
    <cfRule type="containsText" dxfId="457" priority="217" operator="containsText" text="Muy baja">
      <formula>NOT(ISERROR(SEARCH("Muy baja",H50)))</formula>
    </cfRule>
    <cfRule type="cellIs" dxfId="456" priority="218" operator="between">
      <formula>1</formula>
      <formula>2</formula>
    </cfRule>
    <cfRule type="cellIs" dxfId="455" priority="219" operator="between">
      <formula>0</formula>
      <formula>2</formula>
    </cfRule>
  </conditionalFormatting>
  <conditionalFormatting sqref="K10:K12 K14 K16 K18 K20:K29 K40:K59">
    <cfRule type="containsText" dxfId="454" priority="345" operator="containsText" text="Catastrófico">
      <formula>NOT(ISERROR(SEARCH("Catastrófico",K10)))</formula>
    </cfRule>
    <cfRule type="containsText" dxfId="453" priority="346" operator="containsText" text="Mayor">
      <formula>NOT(ISERROR(SEARCH("Mayor",K10)))</formula>
    </cfRule>
    <cfRule type="containsText" dxfId="452" priority="347" operator="containsText" text="Alta">
      <formula>NOT(ISERROR(SEARCH("Alta",K10)))</formula>
    </cfRule>
    <cfRule type="containsText" dxfId="451" priority="348" operator="containsText" text="Moderado">
      <formula>NOT(ISERROR(SEARCH("Moderado",K10)))</formula>
    </cfRule>
    <cfRule type="containsText" dxfId="450" priority="349" operator="containsText" text="Menor">
      <formula>NOT(ISERROR(SEARCH("Menor",K10)))</formula>
    </cfRule>
    <cfRule type="containsText" dxfId="449" priority="350" operator="containsText" text="Leve">
      <formula>NOT(ISERROR(SEARCH("Leve",K10)))</formula>
    </cfRule>
  </conditionalFormatting>
  <conditionalFormatting sqref="M10 M20 M40 M50 M30">
    <cfRule type="containsText" dxfId="448" priority="55" operator="containsText" text="Catastrófico">
      <formula>NOT(ISERROR(SEARCH("Catastrófico",M10)))</formula>
    </cfRule>
    <cfRule type="containsText" dxfId="447" priority="56" operator="containsText" text="Mayor">
      <formula>NOT(ISERROR(SEARCH("Mayor",M10)))</formula>
    </cfRule>
    <cfRule type="containsText" dxfId="446" priority="57" operator="containsText" text="Alta">
      <formula>NOT(ISERROR(SEARCH("Alta",M10)))</formula>
    </cfRule>
    <cfRule type="containsText" dxfId="445" priority="58" operator="containsText" text="Moderado">
      <formula>NOT(ISERROR(SEARCH("Moderado",M10)))</formula>
    </cfRule>
    <cfRule type="containsText" dxfId="444" priority="59" operator="containsText" text="Menor">
      <formula>NOT(ISERROR(SEARCH("Menor",M10)))</formula>
    </cfRule>
    <cfRule type="containsText" dxfId="443" priority="60" operator="containsText" text="Leve">
      <formula>NOT(ISERROR(SEARCH("Leve",M10)))</formula>
    </cfRule>
  </conditionalFormatting>
  <conditionalFormatting sqref="N8:O8">
    <cfRule type="containsText" dxfId="442" priority="79" operator="containsText" text="3- Moderado">
      <formula>NOT(ISERROR(SEARCH("3- Moderado",N8)))</formula>
    </cfRule>
    <cfRule type="containsText" dxfId="441" priority="80" operator="containsText" text="6- Moderado">
      <formula>NOT(ISERROR(SEARCH("6- Moderado",N8)))</formula>
    </cfRule>
    <cfRule type="containsText" dxfId="440" priority="81" operator="containsText" text="4- Moderado">
      <formula>NOT(ISERROR(SEARCH("4- Moderado",N8)))</formula>
    </cfRule>
    <cfRule type="containsText" dxfId="439" priority="82" operator="containsText" text="3- Bajo">
      <formula>NOT(ISERROR(SEARCH("3- Bajo",N8)))</formula>
    </cfRule>
    <cfRule type="containsText" dxfId="438" priority="83" operator="containsText" text="4- Bajo">
      <formula>NOT(ISERROR(SEARCH("4- Bajo",N8)))</formula>
    </cfRule>
    <cfRule type="containsText" dxfId="437" priority="84" operator="containsText" text="1- Bajo">
      <formula>NOT(ISERROR(SEARCH("1- Bajo",N8)))</formula>
    </cfRule>
  </conditionalFormatting>
  <conditionalFormatting sqref="N10:O10 N20:O20 N40:O40 N50:O50 N30">
    <cfRule type="containsText" dxfId="436" priority="61" operator="containsText" text="Extremo">
      <formula>NOT(ISERROR(SEARCH("Extremo",N10)))</formula>
    </cfRule>
    <cfRule type="containsText" dxfId="435" priority="62" operator="containsText" text="Alto">
      <formula>NOT(ISERROR(SEARCH("Alto",N10)))</formula>
    </cfRule>
    <cfRule type="containsText" dxfId="434" priority="63" operator="containsText" text="Bajo">
      <formula>NOT(ISERROR(SEARCH("Bajo",N10)))</formula>
    </cfRule>
    <cfRule type="containsText" dxfId="433" priority="64" operator="containsText" text="Moderado">
      <formula>NOT(ISERROR(SEARCH("Moderado",N10)))</formula>
    </cfRule>
  </conditionalFormatting>
  <conditionalFormatting sqref="K33:K39">
    <cfRule type="containsText" dxfId="432" priority="49" operator="containsText" text="Catastrófico">
      <formula>NOT(ISERROR(SEARCH("Catastrófico",K33)))</formula>
    </cfRule>
    <cfRule type="containsText" dxfId="431" priority="50" operator="containsText" text="Mayor">
      <formula>NOT(ISERROR(SEARCH("Mayor",K33)))</formula>
    </cfRule>
    <cfRule type="containsText" dxfId="430" priority="51" operator="containsText" text="Alta">
      <formula>NOT(ISERROR(SEARCH("Alta",K33)))</formula>
    </cfRule>
    <cfRule type="containsText" dxfId="429" priority="52" operator="containsText" text="Moderado">
      <formula>NOT(ISERROR(SEARCH("Moderado",K33)))</formula>
    </cfRule>
    <cfRule type="containsText" dxfId="428" priority="53" operator="containsText" text="Menor">
      <formula>NOT(ISERROR(SEARCH("Menor",K33)))</formula>
    </cfRule>
    <cfRule type="containsText" dxfId="427" priority="54" operator="containsText" text="Leve">
      <formula>NOT(ISERROR(SEARCH("Leve",K33)))</formula>
    </cfRule>
  </conditionalFormatting>
  <conditionalFormatting sqref="O30">
    <cfRule type="containsText" dxfId="426" priority="25" operator="containsText" text="Extremo">
      <formula>NOT(ISERROR(SEARCH("Extremo",O30)))</formula>
    </cfRule>
    <cfRule type="containsText" dxfId="425" priority="26" operator="containsText" text="Alto">
      <formula>NOT(ISERROR(SEARCH("Alto",O30)))</formula>
    </cfRule>
    <cfRule type="containsText" dxfId="424" priority="27" operator="containsText" text="Bajo">
      <formula>NOT(ISERROR(SEARCH("Bajo",O30)))</formula>
    </cfRule>
    <cfRule type="containsText" dxfId="423" priority="28" operator="containsText" text="Moderado">
      <formula>NOT(ISERROR(SEARCH("Moderado",O30)))</formula>
    </cfRule>
  </conditionalFormatting>
  <conditionalFormatting sqref="K31:K32">
    <cfRule type="containsText" dxfId="422" priority="7" operator="containsText" text="Catastrófico">
      <formula>NOT(ISERROR(SEARCH("Catastrófico",K31)))</formula>
    </cfRule>
    <cfRule type="containsText" dxfId="421" priority="8" operator="containsText" text="Mayor">
      <formula>NOT(ISERROR(SEARCH("Mayor",K31)))</formula>
    </cfRule>
    <cfRule type="containsText" dxfId="420" priority="9" operator="containsText" text="Alta">
      <formula>NOT(ISERROR(SEARCH("Alta",K31)))</formula>
    </cfRule>
    <cfRule type="containsText" dxfId="419" priority="10" operator="containsText" text="Moderado">
      <formula>NOT(ISERROR(SEARCH("Moderado",K31)))</formula>
    </cfRule>
    <cfRule type="containsText" dxfId="418" priority="11" operator="containsText" text="Menor">
      <formula>NOT(ISERROR(SEARCH("Menor",K31)))</formula>
    </cfRule>
    <cfRule type="containsText" dxfId="417" priority="12" operator="containsText" text="Leve">
      <formula>NOT(ISERROR(SEARCH("Leve",K31)))</formula>
    </cfRule>
  </conditionalFormatting>
  <conditionalFormatting sqref="K30">
    <cfRule type="containsText" dxfId="416" priority="1" operator="containsText" text="Catastrófico">
      <formula>NOT(ISERROR(SEARCH("Catastrófico",K30)))</formula>
    </cfRule>
    <cfRule type="containsText" dxfId="415" priority="2" operator="containsText" text="Mayor">
      <formula>NOT(ISERROR(SEARCH("Mayor",K30)))</formula>
    </cfRule>
    <cfRule type="containsText" dxfId="414" priority="3" operator="containsText" text="Alta">
      <formula>NOT(ISERROR(SEARCH("Alta",K30)))</formula>
    </cfRule>
    <cfRule type="containsText" dxfId="413" priority="4" operator="containsText" text="Moderado">
      <formula>NOT(ISERROR(SEARCH("Moderado",K30)))</formula>
    </cfRule>
    <cfRule type="containsText" dxfId="412" priority="5" operator="containsText" text="Menor">
      <formula>NOT(ISERROR(SEARCH("Menor",K30)))</formula>
    </cfRule>
    <cfRule type="containsText" dxfId="411" priority="6" operator="containsText" text="Leve">
      <formula>NOT(ISERROR(SEARCH("Leve",K30)))</formula>
    </cfRule>
  </conditionalFormatting>
  <dataValidations count="1">
    <dataValidation type="list" allowBlank="1" showInputMessage="1" showErrorMessage="1" sqref="I33:J39" xr:uid="{00000000-0002-0000-0500-000000000000}"/>
  </dataValidations>
  <printOptions horizontalCentered="1"/>
  <pageMargins left="0.70866141732283472" right="0.70866141732283472" top="0.74803149606299213" bottom="0.74803149606299213" header="0.31496062992125984" footer="0.31496062992125984"/>
  <pageSetup scale="35"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70" operator="containsText" id="{D4158494-FAE5-4853-A580-52567E2FD023}">
            <xm:f>NOT(ISERROR(SEARCH('8- Políticas de Administración'!$B$5,H10)))</xm:f>
            <xm:f>'8- Políticas de Administración'!$B$5</xm:f>
            <x14:dxf>
              <font>
                <color rgb="FF006100"/>
              </font>
              <fill>
                <patternFill>
                  <bgColor rgb="FFC6EFCE"/>
                </patternFill>
              </fill>
            </x14:dxf>
          </x14:cfRule>
          <x14:cfRule type="containsText" priority="371" operator="containsText" id="{009A1948-254C-4020-A26D-7181B4E8E5DF}">
            <xm:f>NOT(ISERROR(SEARCH('8- Políticas de Administración'!$B$5,H10)))</xm:f>
            <xm:f>'8- Políticas de Administración'!$B$5</xm:f>
            <x14:dxf>
              <font>
                <color rgb="FF9C0006"/>
              </font>
              <fill>
                <patternFill>
                  <bgColor rgb="FFFFC7CE"/>
                </patternFill>
              </fill>
            </x14:dxf>
          </x14:cfRule>
          <xm:sqref>H10 H20 H40 H30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2000000}">
          <x14:formula1>
            <xm:f>'8- Políticas de Administración'!$I$17:$I$22</xm:f>
          </x14:formula1>
          <xm:sqref>I10:I29 I40:I59</xm:sqref>
        </x14:dataValidation>
        <x14:dataValidation type="list" allowBlank="1" showInputMessage="1" showErrorMessage="1" xr:uid="{00000000-0002-0000-0500-000003000000}">
          <x14:formula1>
            <xm:f>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xm:f>
          </x14:formula1>
          <xm:sqref>J10:J29 J40:J59</xm:sqref>
        </x14:dataValidation>
        <x14:dataValidation type="list" allowBlank="1" showInputMessage="1" showErrorMessage="1" xr:uid="{00000000-0002-0000-0500-000004000000}">
          <x14:formula1>
            <xm:f>IF(I30='C:\Users\cayalac\Downloads\[Matriz de Riesgos Judicial 2023 Final Ajustes (1).xlsx]8- Políticas de Administración '!#REF!,'C:\Users\cayalac\Downloads\[Matriz de Riesgos Judicial 2023 Final Ajustes (1).xlsx]8- Políticas de Administración '!#REF!,IF(I30='C:\Users\cayalac\Downloads\[Matriz de Riesgos Judicial 2023 Final Ajustes (1).xlsx]8- Políticas de Administración '!#REF!,'C:\Users\cayalac\Downloads\[Matriz de Riesgos Judicial 2023 Final Ajustes (1).xlsx]8- Políticas de Administración '!#REF!,IF(I30='C:\Users\cayalac\Downloads\[Matriz de Riesgos Judicial 2023 Final Ajustes (1).xlsx]8- Políticas de Administración '!#REF!,'C:\Users\cayalac\Downloads\[Matriz de Riesgos Judicial 2023 Final Ajustes (1).xlsx]8- Políticas de Administración '!#REF!,IF(I30='C:\Users\cayalac\Downloads\[Matriz de Riesgos Judicial 2023 Final Ajustes (1).xlsx]8- Políticas de Administración '!#REF!,'C:\Users\cayalac\Downloads\[Matriz de Riesgos Judicial 2023 Final Ajustes (1).xlsx]8- Políticas de Administración '!#REF!,IF(I30='C:\Users\cayalac\Downloads\[Matriz de Riesgos Judicial 2023 Final Ajustes (1).xlsx]8- Políticas de Administración '!#REF!,'C:\Users\cayalac\Downloads\[Matriz de Riesgos Judicial 2023 Final Ajustes (1).xlsx]8- Políticas de Administración '!#REF!,IF(I30='C:\Users\cayalac\Downloads\[Matriz de Riesgos Judicial 2023 Final Ajustes (1).xlsx]8- Políticas de Administración '!#REF!,'C:\Users\cayalac\Downloads\[Matriz de Riesgos Judicial 2023 Final Ajustes (1).xlsx]8- Políticas de Administración '!#REF!))))))</xm:f>
          </x14:formula1>
          <xm:sqref>J30:J32</xm:sqref>
        </x14:dataValidation>
        <x14:dataValidation type="list" allowBlank="1" showInputMessage="1" showErrorMessage="1" xr:uid="{00000000-0002-0000-0500-000005000000}">
          <x14:formula1>
            <xm:f>'C:\Users\cayalac\Downloads\[Matriz de Riesgos Judicial 2023 Final Ajustes (1).xlsx]8- Políticas de Administración '!#REF!</xm:f>
          </x14:formula1>
          <xm:sqref>I30:I32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59"/>
  <sheetViews>
    <sheetView showGridLines="0" tabSelected="1" topLeftCell="A4" zoomScale="70" zoomScaleNormal="70" zoomScalePageLayoutView="70" workbookViewId="0">
      <pane xSplit="2" ySplit="6" topLeftCell="E10" activePane="bottomRight" state="frozen"/>
      <selection pane="topRight" activeCell="C4" sqref="C4"/>
      <selection pane="bottomLeft" activeCell="A10" sqref="A10"/>
      <selection pane="bottomRight" activeCell="H21" sqref="H21"/>
    </sheetView>
  </sheetViews>
  <sheetFormatPr baseColWidth="10" defaultColWidth="11.42578125" defaultRowHeight="15"/>
  <cols>
    <col min="1" max="1" width="7" customWidth="1"/>
    <col min="2" max="2" width="35.85546875" customWidth="1"/>
    <col min="3" max="3" width="52.5703125" style="49" customWidth="1"/>
    <col min="4" max="4" width="5" hidden="1" customWidth="1"/>
    <col min="5" max="5" width="56" customWidth="1"/>
    <col min="7" max="7" width="12.28515625" bestFit="1" customWidth="1"/>
    <col min="8" max="8" width="14.7109375" bestFit="1" customWidth="1"/>
    <col min="9" max="9" width="13.5703125" customWidth="1"/>
    <col min="10" max="10" width="12.85546875" hidden="1"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7.42578125" hidden="1" customWidth="1"/>
    <col min="19" max="19" width="11.42578125" customWidth="1"/>
    <col min="20" max="20" width="26.28515625" style="38" customWidth="1"/>
    <col min="21" max="21" width="18.5703125" style="37" customWidth="1"/>
    <col min="22" max="22" width="22.5703125" style="39" customWidth="1"/>
    <col min="23" max="278" width="11.42578125" style="18"/>
    <col min="279" max="16384" width="11.42578125" style="23"/>
  </cols>
  <sheetData>
    <row r="1" spans="1:278" s="20" customFormat="1" ht="27.75" thickTop="1">
      <c r="A1" s="422"/>
      <c r="B1" s="423"/>
      <c r="C1" s="424"/>
      <c r="D1" s="41"/>
      <c r="E1" s="418" t="s">
        <v>198</v>
      </c>
      <c r="F1" s="419"/>
      <c r="G1" s="419"/>
      <c r="H1" s="419"/>
      <c r="I1" s="419"/>
      <c r="J1" s="419"/>
      <c r="K1" s="419"/>
      <c r="L1" s="419"/>
      <c r="M1" s="419"/>
      <c r="N1" s="419"/>
      <c r="O1" s="419"/>
      <c r="P1" s="419"/>
      <c r="Q1" s="419"/>
      <c r="R1" s="419"/>
      <c r="S1" s="419"/>
      <c r="T1" s="419"/>
      <c r="U1" s="419"/>
      <c r="V1" s="4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row>
    <row r="2" spans="1:278" s="20" customFormat="1" ht="27">
      <c r="A2" s="425"/>
      <c r="B2" s="387"/>
      <c r="C2" s="426"/>
      <c r="D2" s="41"/>
      <c r="E2" s="420"/>
      <c r="F2" s="421"/>
      <c r="G2" s="421"/>
      <c r="H2" s="421"/>
      <c r="I2" s="421"/>
      <c r="J2" s="421"/>
      <c r="K2" s="421"/>
      <c r="L2" s="421"/>
      <c r="M2" s="421"/>
      <c r="N2" s="421"/>
      <c r="O2" s="421"/>
      <c r="P2" s="421"/>
      <c r="Q2" s="421"/>
      <c r="R2" s="421"/>
      <c r="S2" s="421"/>
      <c r="T2" s="421"/>
      <c r="U2" s="421"/>
      <c r="V2" s="421"/>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row>
    <row r="3" spans="1:278" s="20" customFormat="1" ht="27">
      <c r="A3" s="425"/>
      <c r="B3" s="387"/>
      <c r="C3" s="426"/>
      <c r="D3" s="128"/>
      <c r="E3" s="420"/>
      <c r="F3" s="421"/>
      <c r="G3" s="421"/>
      <c r="H3" s="421"/>
      <c r="I3" s="421"/>
      <c r="J3" s="421"/>
      <c r="K3" s="421"/>
      <c r="L3" s="421"/>
      <c r="M3" s="421"/>
      <c r="N3" s="421"/>
      <c r="O3" s="421"/>
      <c r="P3" s="421"/>
      <c r="Q3" s="421"/>
      <c r="R3" s="421"/>
      <c r="S3" s="421"/>
      <c r="T3" s="421"/>
      <c r="U3" s="421"/>
      <c r="V3" s="421"/>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row>
    <row r="4" spans="1:278" s="20" customFormat="1" ht="18">
      <c r="A4" s="388" t="s">
        <v>151</v>
      </c>
      <c r="B4" s="388"/>
      <c r="C4" s="417" t="s">
        <v>4</v>
      </c>
      <c r="D4" s="417"/>
      <c r="E4" s="417"/>
      <c r="F4" s="417"/>
      <c r="G4" s="417"/>
      <c r="H4" s="417"/>
      <c r="I4" s="417"/>
      <c r="J4" s="417"/>
      <c r="K4" s="417"/>
      <c r="L4" s="417"/>
      <c r="M4" s="417"/>
      <c r="N4" s="417"/>
      <c r="O4" s="417"/>
      <c r="P4" s="417"/>
      <c r="Q4" s="417"/>
      <c r="R4" s="417"/>
      <c r="S4" s="417"/>
      <c r="T4" s="417"/>
      <c r="U4" s="417"/>
      <c r="V4" s="417"/>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row>
    <row r="5" spans="1:278" s="20" customFormat="1" ht="38.450000000000003" customHeight="1">
      <c r="A5" s="388" t="s">
        <v>152</v>
      </c>
      <c r="B5" s="388"/>
      <c r="C5" s="400" t="s">
        <v>153</v>
      </c>
      <c r="D5" s="400"/>
      <c r="E5" s="400"/>
      <c r="F5" s="400"/>
      <c r="G5" s="400"/>
      <c r="H5" s="400"/>
      <c r="I5" s="400"/>
      <c r="J5" s="400"/>
      <c r="K5" s="400"/>
      <c r="L5" s="400"/>
      <c r="M5" s="400"/>
      <c r="N5" s="400"/>
      <c r="O5" s="400"/>
      <c r="P5" s="400"/>
      <c r="Q5" s="400"/>
      <c r="R5" s="400"/>
      <c r="S5" s="400"/>
      <c r="T5" s="400"/>
      <c r="U5" s="400"/>
      <c r="V5" s="400"/>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row>
    <row r="6" spans="1:278" s="20" customFormat="1" ht="18">
      <c r="A6" s="388" t="s">
        <v>154</v>
      </c>
      <c r="B6" s="388"/>
      <c r="C6" s="417" t="s">
        <v>368</v>
      </c>
      <c r="D6" s="417"/>
      <c r="E6" s="417"/>
      <c r="F6" s="417"/>
      <c r="G6" s="417"/>
      <c r="H6" s="417"/>
      <c r="I6" s="417"/>
      <c r="J6" s="417"/>
      <c r="K6" s="417"/>
      <c r="L6" s="417"/>
      <c r="M6" s="417"/>
      <c r="N6" s="417"/>
      <c r="O6" s="417"/>
      <c r="P6" s="417"/>
      <c r="Q6" s="417"/>
      <c r="R6" s="417"/>
      <c r="S6" s="417"/>
      <c r="T6" s="417"/>
      <c r="U6" s="417"/>
      <c r="V6" s="417"/>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row>
    <row r="7" spans="1:278" s="20" customFormat="1" ht="17.25" thickBot="1">
      <c r="A7" s="427" t="s">
        <v>156</v>
      </c>
      <c r="B7" s="427"/>
      <c r="C7" s="427"/>
      <c r="D7" s="428" t="s">
        <v>199</v>
      </c>
      <c r="E7" s="398"/>
      <c r="F7" s="398"/>
      <c r="G7" s="398"/>
      <c r="H7" s="398"/>
      <c r="I7" s="398"/>
      <c r="J7" s="398"/>
      <c r="K7" s="398"/>
      <c r="L7" s="398"/>
      <c r="M7" s="398"/>
      <c r="N7" s="398"/>
      <c r="O7" s="398"/>
      <c r="P7" s="398"/>
      <c r="Q7" s="398"/>
      <c r="R7" s="399"/>
      <c r="S7" s="102"/>
      <c r="T7" s="427" t="s">
        <v>200</v>
      </c>
      <c r="U7" s="427"/>
      <c r="V7" s="427"/>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row>
    <row r="8" spans="1:278" s="20" customFormat="1" ht="30" customHeight="1" thickTop="1" thickBot="1">
      <c r="A8" s="429" t="s">
        <v>161</v>
      </c>
      <c r="B8" s="430" t="s">
        <v>201</v>
      </c>
      <c r="C8" s="432" t="s">
        <v>157</v>
      </c>
      <c r="D8" s="434" t="s">
        <v>202</v>
      </c>
      <c r="E8" s="436" t="s">
        <v>126</v>
      </c>
      <c r="F8" s="437" t="s">
        <v>203</v>
      </c>
      <c r="G8" s="438"/>
      <c r="H8" s="438"/>
      <c r="I8" s="438"/>
      <c r="J8" s="438"/>
      <c r="K8" s="439"/>
      <c r="L8" s="437" t="s">
        <v>204</v>
      </c>
      <c r="M8" s="438"/>
      <c r="N8" s="438"/>
      <c r="O8" s="438"/>
      <c r="P8" s="438"/>
      <c r="Q8" s="438"/>
      <c r="R8" s="438"/>
      <c r="S8" s="439"/>
      <c r="T8" s="56"/>
      <c r="U8" s="57"/>
      <c r="V8" s="86" t="s">
        <v>205</v>
      </c>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row>
    <row r="9" spans="1:278" s="22" customFormat="1" ht="96" customHeight="1" thickTop="1" thickBot="1">
      <c r="A9" s="389"/>
      <c r="B9" s="431"/>
      <c r="C9" s="433"/>
      <c r="D9" s="435"/>
      <c r="E9" s="381"/>
      <c r="F9" s="47" t="s">
        <v>128</v>
      </c>
      <c r="G9" s="47" t="s">
        <v>130</v>
      </c>
      <c r="H9" s="47" t="s">
        <v>206</v>
      </c>
      <c r="I9" s="47" t="s">
        <v>132</v>
      </c>
      <c r="J9" s="101" t="s">
        <v>207</v>
      </c>
      <c r="K9" s="47" t="s">
        <v>208</v>
      </c>
      <c r="L9" s="47" t="s">
        <v>209</v>
      </c>
      <c r="M9" s="100" t="s">
        <v>135</v>
      </c>
      <c r="N9" s="47" t="s">
        <v>210</v>
      </c>
      <c r="O9" s="47" t="s">
        <v>211</v>
      </c>
      <c r="P9" s="47" t="s">
        <v>212</v>
      </c>
      <c r="Q9" s="47" t="s">
        <v>213</v>
      </c>
      <c r="R9" s="101" t="s">
        <v>207</v>
      </c>
      <c r="S9" s="47" t="s">
        <v>214</v>
      </c>
      <c r="T9" s="50" t="s">
        <v>140</v>
      </c>
      <c r="U9" s="50" t="s">
        <v>142</v>
      </c>
      <c r="V9" s="51" t="s">
        <v>215</v>
      </c>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row>
    <row r="10" spans="1:278" ht="38.25">
      <c r="A10" s="440">
        <f>'5- Identificación de Riesgos'!A10</f>
        <v>1</v>
      </c>
      <c r="B10" s="351" t="str">
        <f>'5- Identificación de Riesgos'!B10</f>
        <v>Incumplimiento</v>
      </c>
      <c r="C10" s="147" t="str">
        <f>'5- Identificación de Riesgos'!D10</f>
        <v>Comunicaciones tardías desde la Escuela Rodrigo Lara.</v>
      </c>
      <c r="D10" s="148"/>
      <c r="E10" s="575" t="s">
        <v>365</v>
      </c>
      <c r="F10" s="251" t="s">
        <v>216</v>
      </c>
      <c r="G10" s="251" t="s">
        <v>216</v>
      </c>
      <c r="H10" s="251" t="s">
        <v>216</v>
      </c>
      <c r="I10" s="251" t="s">
        <v>216</v>
      </c>
      <c r="J10" s="254">
        <f>COUNTIF(F10:I10,"SI")/4</f>
        <v>1</v>
      </c>
      <c r="K10" s="414">
        <f>AVERAGE(J10:J19)</f>
        <v>0.33333333333333331</v>
      </c>
      <c r="L10" s="251"/>
      <c r="M10" s="149"/>
      <c r="N10" s="251"/>
      <c r="O10" s="251"/>
      <c r="P10" s="251"/>
      <c r="Q10" s="251"/>
      <c r="R10" s="254">
        <f>SUM(COUNTIF(N10,"SI")*25%,COUNTIF(O10,"SI")*40%,COUNTIF(P10,"SI")*25%,COUNTIF(Q10,"SI")*10%)</f>
        <v>0</v>
      </c>
      <c r="S10" s="414">
        <f>AVERAGE(R10:R19)</f>
        <v>0</v>
      </c>
      <c r="T10" s="407" t="s">
        <v>217</v>
      </c>
      <c r="U10" s="351" t="s">
        <v>177</v>
      </c>
      <c r="V10" s="354" t="s">
        <v>218</v>
      </c>
    </row>
    <row r="11" spans="1:278">
      <c r="A11" s="441"/>
      <c r="B11" s="352"/>
      <c r="C11" s="150">
        <f>'5- Identificación de Riesgos'!D11</f>
        <v>0</v>
      </c>
      <c r="D11" s="151"/>
      <c r="E11" s="246" t="s">
        <v>366</v>
      </c>
      <c r="F11" s="252" t="s">
        <v>216</v>
      </c>
      <c r="G11" s="252" t="s">
        <v>216</v>
      </c>
      <c r="H11" s="252" t="s">
        <v>216</v>
      </c>
      <c r="I11" s="252" t="s">
        <v>216</v>
      </c>
      <c r="J11" s="255">
        <f t="shared" ref="J11:J29" si="0">COUNTIF(F11:I11,"SI")/4</f>
        <v>1</v>
      </c>
      <c r="K11" s="415"/>
      <c r="L11" s="252"/>
      <c r="M11" s="152"/>
      <c r="N11" s="252"/>
      <c r="O11" s="252"/>
      <c r="P11" s="252"/>
      <c r="Q11" s="252"/>
      <c r="R11" s="255">
        <f t="shared" ref="R11:R29" si="1">SUM(COUNTIF(N11,"SI")*25%,COUNTIF(O11,"SI")*40%,COUNTIF(P11,"SI")*25%,COUNTIF(Q11,"SI")*10%)</f>
        <v>0</v>
      </c>
      <c r="S11" s="415"/>
      <c r="T11" s="408"/>
      <c r="U11" s="352"/>
      <c r="V11" s="355"/>
    </row>
    <row r="12" spans="1:278" ht="25.5">
      <c r="A12" s="441"/>
      <c r="B12" s="352"/>
      <c r="C12" s="150">
        <f>'5- Identificación de Riesgos'!D12</f>
        <v>0</v>
      </c>
      <c r="D12" s="151"/>
      <c r="E12" s="247" t="s">
        <v>367</v>
      </c>
      <c r="F12" s="252" t="s">
        <v>216</v>
      </c>
      <c r="G12" s="252" t="s">
        <v>216</v>
      </c>
      <c r="H12" s="252" t="s">
        <v>216</v>
      </c>
      <c r="I12" s="252" t="s">
        <v>216</v>
      </c>
      <c r="J12" s="255">
        <f t="shared" si="0"/>
        <v>1</v>
      </c>
      <c r="K12" s="415"/>
      <c r="L12" s="252"/>
      <c r="M12" s="152"/>
      <c r="N12" s="252"/>
      <c r="O12" s="252"/>
      <c r="P12" s="252"/>
      <c r="Q12" s="252"/>
      <c r="R12" s="255">
        <f t="shared" si="1"/>
        <v>0</v>
      </c>
      <c r="S12" s="415"/>
      <c r="T12" s="408"/>
      <c r="U12" s="352"/>
      <c r="V12" s="355"/>
    </row>
    <row r="13" spans="1:278">
      <c r="A13" s="441"/>
      <c r="B13" s="352"/>
      <c r="C13" s="150">
        <f>'5- Identificación de Riesgos'!D13</f>
        <v>0</v>
      </c>
      <c r="D13" s="151"/>
      <c r="E13" s="152"/>
      <c r="F13" s="252"/>
      <c r="G13" s="252"/>
      <c r="H13" s="252"/>
      <c r="I13" s="252"/>
      <c r="J13" s="255">
        <f t="shared" si="0"/>
        <v>0</v>
      </c>
      <c r="K13" s="415"/>
      <c r="L13" s="252"/>
      <c r="M13" s="152"/>
      <c r="N13" s="252"/>
      <c r="O13" s="252"/>
      <c r="P13" s="252"/>
      <c r="Q13" s="252"/>
      <c r="R13" s="255">
        <f t="shared" si="1"/>
        <v>0</v>
      </c>
      <c r="S13" s="415"/>
      <c r="T13" s="408"/>
      <c r="U13" s="352"/>
      <c r="V13" s="355"/>
    </row>
    <row r="14" spans="1:278">
      <c r="A14" s="441"/>
      <c r="B14" s="352"/>
      <c r="C14" s="150">
        <f>'5- Identificación de Riesgos'!D14</f>
        <v>0</v>
      </c>
      <c r="D14" s="151"/>
      <c r="E14" s="152"/>
      <c r="F14" s="252"/>
      <c r="G14" s="252"/>
      <c r="H14" s="252"/>
      <c r="I14" s="252"/>
      <c r="J14" s="255">
        <f t="shared" si="0"/>
        <v>0</v>
      </c>
      <c r="K14" s="415"/>
      <c r="L14" s="252"/>
      <c r="M14" s="152"/>
      <c r="N14" s="252"/>
      <c r="O14" s="252"/>
      <c r="P14" s="252"/>
      <c r="Q14" s="252"/>
      <c r="R14" s="255">
        <f t="shared" si="1"/>
        <v>0</v>
      </c>
      <c r="S14" s="415"/>
      <c r="T14" s="408"/>
      <c r="U14" s="352"/>
      <c r="V14" s="355"/>
    </row>
    <row r="15" spans="1:278">
      <c r="A15" s="441"/>
      <c r="B15" s="352"/>
      <c r="C15" s="150">
        <f>'5- Identificación de Riesgos'!D15</f>
        <v>0</v>
      </c>
      <c r="D15" s="151"/>
      <c r="E15" s="152"/>
      <c r="F15" s="252"/>
      <c r="G15" s="252"/>
      <c r="H15" s="252"/>
      <c r="I15" s="252"/>
      <c r="J15" s="255">
        <f t="shared" si="0"/>
        <v>0</v>
      </c>
      <c r="K15" s="415"/>
      <c r="L15" s="252"/>
      <c r="M15" s="157"/>
      <c r="N15" s="252"/>
      <c r="O15" s="252"/>
      <c r="P15" s="252"/>
      <c r="Q15" s="252"/>
      <c r="R15" s="255">
        <f t="shared" si="1"/>
        <v>0</v>
      </c>
      <c r="S15" s="415"/>
      <c r="T15" s="408"/>
      <c r="U15" s="352"/>
      <c r="V15" s="355"/>
    </row>
    <row r="16" spans="1:278">
      <c r="A16" s="441"/>
      <c r="B16" s="352"/>
      <c r="C16" s="150">
        <f>'5- Identificación de Riesgos'!D16</f>
        <v>0</v>
      </c>
      <c r="D16" s="151"/>
      <c r="E16" s="152"/>
      <c r="F16" s="252"/>
      <c r="G16" s="252"/>
      <c r="H16" s="252"/>
      <c r="I16" s="252"/>
      <c r="J16" s="255">
        <f t="shared" si="0"/>
        <v>0</v>
      </c>
      <c r="K16" s="415"/>
      <c r="L16" s="252">
        <f>'5- Identificación de Riesgos'!I16</f>
        <v>0</v>
      </c>
      <c r="M16" s="157"/>
      <c r="N16" s="252"/>
      <c r="O16" s="252"/>
      <c r="P16" s="252"/>
      <c r="Q16" s="252"/>
      <c r="R16" s="255">
        <f t="shared" si="1"/>
        <v>0</v>
      </c>
      <c r="S16" s="415"/>
      <c r="T16" s="408"/>
      <c r="U16" s="352"/>
      <c r="V16" s="355"/>
    </row>
    <row r="17" spans="1:22">
      <c r="A17" s="441"/>
      <c r="B17" s="352"/>
      <c r="C17" s="150">
        <f>'5- Identificación de Riesgos'!D17</f>
        <v>0</v>
      </c>
      <c r="D17" s="151"/>
      <c r="E17" s="152"/>
      <c r="F17" s="252"/>
      <c r="G17" s="252"/>
      <c r="H17" s="252"/>
      <c r="I17" s="252"/>
      <c r="J17" s="255">
        <f t="shared" si="0"/>
        <v>0</v>
      </c>
      <c r="K17" s="415"/>
      <c r="L17" s="252">
        <f>'5- Identificación de Riesgos'!I17</f>
        <v>0</v>
      </c>
      <c r="M17" s="157"/>
      <c r="N17" s="252"/>
      <c r="O17" s="252"/>
      <c r="P17" s="252"/>
      <c r="Q17" s="252"/>
      <c r="R17" s="255">
        <f t="shared" si="1"/>
        <v>0</v>
      </c>
      <c r="S17" s="415"/>
      <c r="T17" s="408"/>
      <c r="U17" s="352"/>
      <c r="V17" s="355"/>
    </row>
    <row r="18" spans="1:22">
      <c r="A18" s="441"/>
      <c r="B18" s="352"/>
      <c r="C18" s="150">
        <f>'5- Identificación de Riesgos'!D17</f>
        <v>0</v>
      </c>
      <c r="D18" s="151"/>
      <c r="E18" s="152"/>
      <c r="F18" s="252"/>
      <c r="G18" s="252"/>
      <c r="H18" s="252"/>
      <c r="I18" s="252"/>
      <c r="J18" s="255"/>
      <c r="K18" s="415"/>
      <c r="L18" s="252">
        <f>'5- Identificación de Riesgos'!I17</f>
        <v>0</v>
      </c>
      <c r="M18" s="157"/>
      <c r="N18" s="252"/>
      <c r="O18" s="252"/>
      <c r="P18" s="252"/>
      <c r="Q18" s="252"/>
      <c r="R18" s="255"/>
      <c r="S18" s="415"/>
      <c r="T18" s="408"/>
      <c r="U18" s="352"/>
      <c r="V18" s="355"/>
    </row>
    <row r="19" spans="1:22" ht="15.75" thickBot="1">
      <c r="A19" s="442"/>
      <c r="B19" s="353"/>
      <c r="C19" s="153"/>
      <c r="D19" s="154"/>
      <c r="E19" s="155"/>
      <c r="F19" s="253"/>
      <c r="G19" s="253"/>
      <c r="H19" s="253"/>
      <c r="I19" s="253"/>
      <c r="J19" s="256">
        <f t="shared" si="0"/>
        <v>0</v>
      </c>
      <c r="K19" s="416"/>
      <c r="L19" s="253"/>
      <c r="M19" s="158"/>
      <c r="N19" s="253"/>
      <c r="O19" s="253"/>
      <c r="P19" s="253"/>
      <c r="Q19" s="253"/>
      <c r="R19" s="256">
        <f t="shared" si="1"/>
        <v>0</v>
      </c>
      <c r="S19" s="416"/>
      <c r="T19" s="409"/>
      <c r="U19" s="353"/>
      <c r="V19" s="356"/>
    </row>
    <row r="20" spans="1:22" ht="60">
      <c r="A20" s="443">
        <f>'5- Identificación de Riesgos'!A20</f>
        <v>2</v>
      </c>
      <c r="B20" s="351" t="str">
        <f>'5- Identificación de Riesgos'!B20</f>
        <v xml:space="preserve">Recibir dádivas o beneficios a nombre propio o de terceros para seleccionar  o, rechazar aspirantes   sin el lleno de requisitos legales o asignar puntajes erróneos </v>
      </c>
      <c r="C20" s="147" t="str">
        <f>'5- Identificación de Riesgos'!D20</f>
        <v>1. Insuficientes programas de capacitación para la toma de conciencia debido al desconocimiento de l ley antisoborno (ISO 37001:2016), Plan Anticorrupción y  de los  valores y principios propios de la entidad.</v>
      </c>
      <c r="D20" s="148"/>
      <c r="E20" s="149"/>
      <c r="F20" s="251"/>
      <c r="G20" s="251"/>
      <c r="H20" s="251"/>
      <c r="I20" s="251"/>
      <c r="J20" s="254">
        <f t="shared" si="0"/>
        <v>0</v>
      </c>
      <c r="K20" s="414">
        <f>AVERAGE(J20:J29)</f>
        <v>0</v>
      </c>
      <c r="L20" s="251" t="str">
        <f>'5- Identificación de Riesgos'!I20</f>
        <v>Pérdida Reputacional</v>
      </c>
      <c r="M20" s="159"/>
      <c r="N20" s="251"/>
      <c r="O20" s="251"/>
      <c r="P20" s="251"/>
      <c r="Q20" s="251"/>
      <c r="R20" s="254">
        <f t="shared" si="1"/>
        <v>0</v>
      </c>
      <c r="S20" s="414">
        <f t="shared" ref="S20" si="2">AVERAGE(R20:R29)</f>
        <v>0</v>
      </c>
      <c r="T20" s="407" t="s">
        <v>196</v>
      </c>
      <c r="U20" s="351" t="s">
        <v>219</v>
      </c>
      <c r="V20" s="354" t="s">
        <v>220</v>
      </c>
    </row>
    <row r="21" spans="1:22" ht="30">
      <c r="A21" s="444"/>
      <c r="B21" s="352"/>
      <c r="C21" s="150" t="str">
        <f>'5- Identificación de Riesgos'!D21</f>
        <v>2. Desconocimiento y no aplicación del Código de Ética y Buen Gobierno.</v>
      </c>
      <c r="D21" s="151"/>
      <c r="E21" s="152"/>
      <c r="F21" s="252"/>
      <c r="G21" s="252"/>
      <c r="H21" s="252"/>
      <c r="I21" s="252"/>
      <c r="J21" s="255">
        <f t="shared" si="0"/>
        <v>0</v>
      </c>
      <c r="K21" s="415"/>
      <c r="L21" s="252">
        <f>'5- Identificación de Riesgos'!I21</f>
        <v>0</v>
      </c>
      <c r="M21" s="157"/>
      <c r="N21" s="252"/>
      <c r="O21" s="252"/>
      <c r="P21" s="252"/>
      <c r="Q21" s="252"/>
      <c r="R21" s="255">
        <f t="shared" si="1"/>
        <v>0</v>
      </c>
      <c r="S21" s="415"/>
      <c r="T21" s="408"/>
      <c r="U21" s="352"/>
      <c r="V21" s="355"/>
    </row>
    <row r="22" spans="1:22" ht="30">
      <c r="A22" s="444"/>
      <c r="B22" s="352"/>
      <c r="C22" s="150" t="str">
        <f>'5- Identificación de Riesgos'!D22</f>
        <v>3. Carencia de compromiso  y transparencia de los servidores judiciales</v>
      </c>
      <c r="D22" s="151"/>
      <c r="E22" s="152"/>
      <c r="F22" s="252"/>
      <c r="G22" s="252"/>
      <c r="H22" s="252"/>
      <c r="I22" s="252"/>
      <c r="J22" s="255">
        <f t="shared" si="0"/>
        <v>0</v>
      </c>
      <c r="K22" s="415"/>
      <c r="L22" s="252">
        <f>'5- Identificación de Riesgos'!I22</f>
        <v>0</v>
      </c>
      <c r="M22" s="157"/>
      <c r="N22" s="252"/>
      <c r="O22" s="252"/>
      <c r="P22" s="252"/>
      <c r="Q22" s="252"/>
      <c r="R22" s="255">
        <f t="shared" si="1"/>
        <v>0</v>
      </c>
      <c r="S22" s="415"/>
      <c r="T22" s="408"/>
      <c r="U22" s="352"/>
      <c r="V22" s="355"/>
    </row>
    <row r="23" spans="1:22" ht="30">
      <c r="A23" s="444"/>
      <c r="B23" s="352"/>
      <c r="C23" s="150" t="str">
        <f>'5- Identificación de Riesgos'!D23</f>
        <v>4. Deficiencia de  controles en el trámite  de los documentos</v>
      </c>
      <c r="D23" s="151"/>
      <c r="E23" s="152"/>
      <c r="F23" s="252"/>
      <c r="G23" s="252"/>
      <c r="H23" s="252"/>
      <c r="I23" s="252"/>
      <c r="J23" s="255">
        <f t="shared" si="0"/>
        <v>0</v>
      </c>
      <c r="K23" s="415"/>
      <c r="L23" s="252">
        <f>'5- Identificación de Riesgos'!I23</f>
        <v>0</v>
      </c>
      <c r="M23" s="157"/>
      <c r="N23" s="252"/>
      <c r="O23" s="252"/>
      <c r="P23" s="252"/>
      <c r="Q23" s="252"/>
      <c r="R23" s="255">
        <f t="shared" si="1"/>
        <v>0</v>
      </c>
      <c r="S23" s="415"/>
      <c r="T23" s="408"/>
      <c r="U23" s="352"/>
      <c r="V23" s="355"/>
    </row>
    <row r="24" spans="1:22" ht="30">
      <c r="A24" s="444"/>
      <c r="B24" s="352"/>
      <c r="C24" s="150" t="str">
        <f>'5- Identificación de Riesgos'!D24</f>
        <v xml:space="preserve">5. No aplicación adecuada de los procedimientos de control </v>
      </c>
      <c r="D24" s="151"/>
      <c r="E24" s="151"/>
      <c r="F24" s="252"/>
      <c r="G24" s="252"/>
      <c r="H24" s="252"/>
      <c r="I24" s="252"/>
      <c r="J24" s="255">
        <f t="shared" si="0"/>
        <v>0</v>
      </c>
      <c r="K24" s="415"/>
      <c r="L24" s="252">
        <f>'5- Identificación de Riesgos'!I24</f>
        <v>0</v>
      </c>
      <c r="M24" s="157"/>
      <c r="N24" s="252"/>
      <c r="O24" s="252"/>
      <c r="P24" s="252"/>
      <c r="Q24" s="252"/>
      <c r="R24" s="255">
        <f t="shared" si="1"/>
        <v>0</v>
      </c>
      <c r="S24" s="415"/>
      <c r="T24" s="408"/>
      <c r="U24" s="352"/>
      <c r="V24" s="355"/>
    </row>
    <row r="25" spans="1:22">
      <c r="A25" s="444"/>
      <c r="B25" s="352"/>
      <c r="C25" s="150">
        <f>'5- Identificación de Riesgos'!D25</f>
        <v>0</v>
      </c>
      <c r="D25" s="151"/>
      <c r="E25" s="152"/>
      <c r="F25" s="252"/>
      <c r="G25" s="252"/>
      <c r="H25" s="252"/>
      <c r="I25" s="252"/>
      <c r="J25" s="255">
        <f t="shared" si="0"/>
        <v>0</v>
      </c>
      <c r="K25" s="415"/>
      <c r="L25" s="252">
        <f>'5- Identificación de Riesgos'!I25</f>
        <v>0</v>
      </c>
      <c r="M25" s="157"/>
      <c r="N25" s="252"/>
      <c r="O25" s="252"/>
      <c r="P25" s="252"/>
      <c r="Q25" s="252"/>
      <c r="R25" s="255">
        <f t="shared" si="1"/>
        <v>0</v>
      </c>
      <c r="S25" s="415"/>
      <c r="T25" s="408"/>
      <c r="U25" s="352"/>
      <c r="V25" s="355"/>
    </row>
    <row r="26" spans="1:22">
      <c r="A26" s="444"/>
      <c r="B26" s="352"/>
      <c r="C26" s="150">
        <f>'5- Identificación de Riesgos'!D26</f>
        <v>0</v>
      </c>
      <c r="D26" s="151"/>
      <c r="E26" s="152"/>
      <c r="F26" s="252"/>
      <c r="G26" s="252"/>
      <c r="H26" s="252"/>
      <c r="I26" s="252"/>
      <c r="J26" s="255">
        <f t="shared" si="0"/>
        <v>0</v>
      </c>
      <c r="K26" s="415"/>
      <c r="L26" s="252">
        <f>'5- Identificación de Riesgos'!I26</f>
        <v>0</v>
      </c>
      <c r="M26" s="157"/>
      <c r="N26" s="252"/>
      <c r="O26" s="252"/>
      <c r="P26" s="252"/>
      <c r="Q26" s="252"/>
      <c r="R26" s="255">
        <f t="shared" si="1"/>
        <v>0</v>
      </c>
      <c r="S26" s="415"/>
      <c r="T26" s="408"/>
      <c r="U26" s="352"/>
      <c r="V26" s="355"/>
    </row>
    <row r="27" spans="1:22">
      <c r="A27" s="444"/>
      <c r="B27" s="352"/>
      <c r="C27" s="150">
        <f>'5- Identificación de Riesgos'!D27</f>
        <v>0</v>
      </c>
      <c r="D27" s="151"/>
      <c r="E27" s="152"/>
      <c r="F27" s="252"/>
      <c r="G27" s="252"/>
      <c r="H27" s="252"/>
      <c r="I27" s="252"/>
      <c r="J27" s="255">
        <f t="shared" si="0"/>
        <v>0</v>
      </c>
      <c r="K27" s="415"/>
      <c r="L27" s="252">
        <f>'5- Identificación de Riesgos'!I27</f>
        <v>0</v>
      </c>
      <c r="M27" s="157"/>
      <c r="N27" s="252"/>
      <c r="O27" s="252"/>
      <c r="P27" s="252"/>
      <c r="Q27" s="252"/>
      <c r="R27" s="255">
        <f t="shared" si="1"/>
        <v>0</v>
      </c>
      <c r="S27" s="415"/>
      <c r="T27" s="408"/>
      <c r="U27" s="352"/>
      <c r="V27" s="355"/>
    </row>
    <row r="28" spans="1:22">
      <c r="A28" s="444"/>
      <c r="B28" s="352"/>
      <c r="C28" s="150">
        <f>'5- Identificación de Riesgos'!D28</f>
        <v>0</v>
      </c>
      <c r="D28" s="151"/>
      <c r="E28" s="152"/>
      <c r="F28" s="252"/>
      <c r="G28" s="252"/>
      <c r="H28" s="252"/>
      <c r="I28" s="252"/>
      <c r="J28" s="255">
        <f t="shared" si="0"/>
        <v>0</v>
      </c>
      <c r="K28" s="415"/>
      <c r="L28" s="252">
        <f>'5- Identificación de Riesgos'!I28</f>
        <v>0</v>
      </c>
      <c r="M28" s="157"/>
      <c r="N28" s="252"/>
      <c r="O28" s="252"/>
      <c r="P28" s="252"/>
      <c r="Q28" s="252"/>
      <c r="R28" s="255">
        <f t="shared" si="1"/>
        <v>0</v>
      </c>
      <c r="S28" s="415"/>
      <c r="T28" s="408"/>
      <c r="U28" s="352"/>
      <c r="V28" s="355"/>
    </row>
    <row r="29" spans="1:22" ht="15.75" thickBot="1">
      <c r="A29" s="445"/>
      <c r="B29" s="353"/>
      <c r="C29" s="153">
        <f>'5- Identificación de Riesgos'!D29</f>
        <v>0</v>
      </c>
      <c r="D29" s="154"/>
      <c r="E29" s="156"/>
      <c r="F29" s="253"/>
      <c r="G29" s="253"/>
      <c r="H29" s="253"/>
      <c r="I29" s="253"/>
      <c r="J29" s="256">
        <f t="shared" si="0"/>
        <v>0</v>
      </c>
      <c r="K29" s="416"/>
      <c r="L29" s="253">
        <f>'5- Identificación de Riesgos'!I29</f>
        <v>0</v>
      </c>
      <c r="M29" s="158"/>
      <c r="N29" s="253"/>
      <c r="O29" s="253"/>
      <c r="P29" s="253"/>
      <c r="Q29" s="253"/>
      <c r="R29" s="256">
        <f t="shared" si="1"/>
        <v>0</v>
      </c>
      <c r="S29" s="416"/>
      <c r="T29" s="409"/>
      <c r="U29" s="353"/>
      <c r="V29" s="356"/>
    </row>
    <row r="30" spans="1:22">
      <c r="A30" s="446">
        <f>'5- Identificación de Riesgos'!A30</f>
        <v>3</v>
      </c>
      <c r="B30" s="351" t="str">
        <f>'5- Identificación de Riesgos'!B30</f>
        <v xml:space="preserve">Afectaciones ambientales </v>
      </c>
      <c r="C30" s="147" t="str">
        <f>'5- Identificación de Riesgos'!D30</f>
        <v xml:space="preserve">1. Falta de socialización del Acuerdo PSAA14-10160. </v>
      </c>
      <c r="D30" s="148"/>
      <c r="E30" s="149"/>
      <c r="F30" s="251"/>
      <c r="G30" s="251"/>
      <c r="H30" s="251"/>
      <c r="I30" s="251"/>
      <c r="J30" s="254">
        <f t="shared" ref="J30:J39" si="3">COUNTIF(F30:I30,"SI")/4</f>
        <v>0</v>
      </c>
      <c r="K30" s="414">
        <f>AVERAGE(J30:J39)</f>
        <v>0</v>
      </c>
      <c r="L30" s="251"/>
      <c r="M30" s="159"/>
      <c r="N30" s="251"/>
      <c r="O30" s="251"/>
      <c r="P30" s="251"/>
      <c r="Q30" s="251"/>
      <c r="R30" s="254">
        <f t="shared" ref="R30:R39" si="4">SUM(COUNTIF(N30,"SI")*25%,COUNTIF(O30,"SI")*40%,COUNTIF(P30,"SI")*25%,COUNTIF(Q30,"SI")*10%)</f>
        <v>0</v>
      </c>
      <c r="S30" s="414">
        <f t="shared" ref="S30" si="5">AVERAGE(R30:R39)</f>
        <v>0</v>
      </c>
      <c r="T30" s="407" t="s">
        <v>196</v>
      </c>
      <c r="U30" s="351" t="s">
        <v>184</v>
      </c>
      <c r="V30" s="354" t="s">
        <v>197</v>
      </c>
    </row>
    <row r="31" spans="1:22" ht="45">
      <c r="A31" s="447"/>
      <c r="B31" s="352"/>
      <c r="C31" s="150" t="str">
        <f>'5- Identificación de Riesgos'!D31</f>
        <v>2.Baja participación de los funcionarios y servidores judiciales en las actividades de formación en el Sistema de Gestión Ambiental</v>
      </c>
      <c r="D31" s="151"/>
      <c r="E31" s="152"/>
      <c r="F31" s="252"/>
      <c r="G31" s="252"/>
      <c r="H31" s="252"/>
      <c r="I31" s="252"/>
      <c r="J31" s="255">
        <f t="shared" si="3"/>
        <v>0</v>
      </c>
      <c r="K31" s="415"/>
      <c r="L31" s="252"/>
      <c r="M31" s="157"/>
      <c r="N31" s="252"/>
      <c r="O31" s="252"/>
      <c r="P31" s="252"/>
      <c r="Q31" s="252"/>
      <c r="R31" s="255">
        <f t="shared" si="4"/>
        <v>0</v>
      </c>
      <c r="S31" s="415"/>
      <c r="T31" s="408"/>
      <c r="U31" s="352"/>
      <c r="V31" s="355"/>
    </row>
    <row r="32" spans="1:22" ht="30">
      <c r="A32" s="447"/>
      <c r="B32" s="352"/>
      <c r="C32" s="150" t="str">
        <f>'5- Identificación de Riesgos'!D32</f>
        <v>3.  Poco compromiso en la aplicabilidad y formación de la cultura ambiental</v>
      </c>
      <c r="D32" s="151"/>
      <c r="E32" s="152"/>
      <c r="F32" s="252"/>
      <c r="G32" s="252"/>
      <c r="H32" s="252"/>
      <c r="I32" s="252"/>
      <c r="J32" s="255">
        <f t="shared" si="3"/>
        <v>0</v>
      </c>
      <c r="K32" s="415"/>
      <c r="L32" s="252"/>
      <c r="M32" s="157"/>
      <c r="N32" s="252"/>
      <c r="O32" s="252"/>
      <c r="P32" s="252"/>
      <c r="Q32" s="252"/>
      <c r="R32" s="255">
        <f t="shared" si="4"/>
        <v>0</v>
      </c>
      <c r="S32" s="415"/>
      <c r="T32" s="408"/>
      <c r="U32" s="352"/>
      <c r="V32" s="355"/>
    </row>
    <row r="33" spans="1:22" ht="30">
      <c r="A33" s="447"/>
      <c r="B33" s="352"/>
      <c r="C33" s="150" t="str">
        <f>'5- Identificación de Riesgos'!D33</f>
        <v>4. Carencia del liderazgo en el Sistema de Gestión Ambiental</v>
      </c>
      <c r="D33" s="151"/>
      <c r="E33" s="152"/>
      <c r="F33" s="252"/>
      <c r="G33" s="252"/>
      <c r="H33" s="252"/>
      <c r="I33" s="252"/>
      <c r="J33" s="255">
        <f t="shared" si="3"/>
        <v>0</v>
      </c>
      <c r="K33" s="415"/>
      <c r="L33" s="252">
        <f>'5- Identificación de Riesgos'!I33</f>
        <v>0</v>
      </c>
      <c r="M33" s="157"/>
      <c r="N33" s="252"/>
      <c r="O33" s="252"/>
      <c r="P33" s="252"/>
      <c r="Q33" s="252"/>
      <c r="R33" s="255">
        <f t="shared" si="4"/>
        <v>0</v>
      </c>
      <c r="S33" s="415"/>
      <c r="T33" s="408"/>
      <c r="U33" s="352"/>
      <c r="V33" s="355"/>
    </row>
    <row r="34" spans="1:22">
      <c r="A34" s="447"/>
      <c r="B34" s="352"/>
      <c r="C34" s="150">
        <f>'5- Identificación de Riesgos'!D34</f>
        <v>0</v>
      </c>
      <c r="D34" s="151"/>
      <c r="E34" s="151"/>
      <c r="F34" s="252"/>
      <c r="G34" s="252"/>
      <c r="H34" s="252"/>
      <c r="I34" s="252"/>
      <c r="J34" s="255">
        <f t="shared" si="3"/>
        <v>0</v>
      </c>
      <c r="K34" s="415"/>
      <c r="L34" s="252">
        <f>'5- Identificación de Riesgos'!I34</f>
        <v>0</v>
      </c>
      <c r="M34" s="157"/>
      <c r="N34" s="252"/>
      <c r="O34" s="252"/>
      <c r="P34" s="252"/>
      <c r="Q34" s="252"/>
      <c r="R34" s="255">
        <f t="shared" si="4"/>
        <v>0</v>
      </c>
      <c r="S34" s="415"/>
      <c r="T34" s="408"/>
      <c r="U34" s="352"/>
      <c r="V34" s="355"/>
    </row>
    <row r="35" spans="1:22">
      <c r="A35" s="447"/>
      <c r="B35" s="352"/>
      <c r="C35" s="150">
        <f>'5- Identificación de Riesgos'!D35</f>
        <v>0</v>
      </c>
      <c r="D35" s="151"/>
      <c r="E35" s="152"/>
      <c r="F35" s="252"/>
      <c r="G35" s="252"/>
      <c r="H35" s="252"/>
      <c r="I35" s="252"/>
      <c r="J35" s="255">
        <f t="shared" si="3"/>
        <v>0</v>
      </c>
      <c r="K35" s="415"/>
      <c r="L35" s="252">
        <f>'5- Identificación de Riesgos'!I35</f>
        <v>0</v>
      </c>
      <c r="M35" s="157"/>
      <c r="N35" s="252"/>
      <c r="O35" s="252"/>
      <c r="P35" s="252"/>
      <c r="Q35" s="252"/>
      <c r="R35" s="255">
        <f t="shared" si="4"/>
        <v>0</v>
      </c>
      <c r="S35" s="415"/>
      <c r="T35" s="408"/>
      <c r="U35" s="352"/>
      <c r="V35" s="355"/>
    </row>
    <row r="36" spans="1:22">
      <c r="A36" s="447"/>
      <c r="B36" s="352"/>
      <c r="C36" s="150">
        <f>'5- Identificación de Riesgos'!D36</f>
        <v>0</v>
      </c>
      <c r="D36" s="151"/>
      <c r="E36" s="152"/>
      <c r="F36" s="252"/>
      <c r="G36" s="252"/>
      <c r="H36" s="252"/>
      <c r="I36" s="252"/>
      <c r="J36" s="255">
        <f t="shared" si="3"/>
        <v>0</v>
      </c>
      <c r="K36" s="415"/>
      <c r="L36" s="252">
        <f>'5- Identificación de Riesgos'!I36</f>
        <v>0</v>
      </c>
      <c r="M36" s="157"/>
      <c r="N36" s="252"/>
      <c r="O36" s="252"/>
      <c r="P36" s="252"/>
      <c r="Q36" s="252"/>
      <c r="R36" s="255">
        <f t="shared" si="4"/>
        <v>0</v>
      </c>
      <c r="S36" s="415"/>
      <c r="T36" s="408"/>
      <c r="U36" s="352"/>
      <c r="V36" s="355"/>
    </row>
    <row r="37" spans="1:22">
      <c r="A37" s="447"/>
      <c r="B37" s="352"/>
      <c r="C37" s="150">
        <f>'5- Identificación de Riesgos'!D37</f>
        <v>0</v>
      </c>
      <c r="D37" s="151"/>
      <c r="E37" s="152"/>
      <c r="F37" s="252"/>
      <c r="G37" s="252"/>
      <c r="H37" s="252"/>
      <c r="I37" s="252"/>
      <c r="J37" s="255">
        <f t="shared" si="3"/>
        <v>0</v>
      </c>
      <c r="K37" s="415"/>
      <c r="L37" s="252">
        <f>'5- Identificación de Riesgos'!I37</f>
        <v>0</v>
      </c>
      <c r="M37" s="157"/>
      <c r="N37" s="252"/>
      <c r="O37" s="252"/>
      <c r="P37" s="252"/>
      <c r="Q37" s="252"/>
      <c r="R37" s="255">
        <f t="shared" si="4"/>
        <v>0</v>
      </c>
      <c r="S37" s="415"/>
      <c r="T37" s="408"/>
      <c r="U37" s="352"/>
      <c r="V37" s="355"/>
    </row>
    <row r="38" spans="1:22">
      <c r="A38" s="447"/>
      <c r="B38" s="352"/>
      <c r="C38" s="150">
        <f>'5- Identificación de Riesgos'!D38</f>
        <v>0</v>
      </c>
      <c r="D38" s="151"/>
      <c r="E38" s="152"/>
      <c r="F38" s="252"/>
      <c r="G38" s="252"/>
      <c r="H38" s="252"/>
      <c r="I38" s="252"/>
      <c r="J38" s="255">
        <f t="shared" si="3"/>
        <v>0</v>
      </c>
      <c r="K38" s="415"/>
      <c r="L38" s="252">
        <f>'5- Identificación de Riesgos'!I38</f>
        <v>0</v>
      </c>
      <c r="M38" s="157"/>
      <c r="N38" s="252"/>
      <c r="O38" s="252"/>
      <c r="P38" s="252"/>
      <c r="Q38" s="252"/>
      <c r="R38" s="255">
        <f t="shared" si="4"/>
        <v>0</v>
      </c>
      <c r="S38" s="415"/>
      <c r="T38" s="408"/>
      <c r="U38" s="352"/>
      <c r="V38" s="355"/>
    </row>
    <row r="39" spans="1:22" ht="15.75" thickBot="1">
      <c r="A39" s="448"/>
      <c r="B39" s="353"/>
      <c r="C39" s="153">
        <f>'5- Identificación de Riesgos'!D39</f>
        <v>0</v>
      </c>
      <c r="D39" s="154"/>
      <c r="E39" s="156"/>
      <c r="F39" s="253"/>
      <c r="G39" s="253"/>
      <c r="H39" s="253"/>
      <c r="I39" s="253"/>
      <c r="J39" s="256">
        <f t="shared" si="3"/>
        <v>0</v>
      </c>
      <c r="K39" s="416"/>
      <c r="L39" s="253">
        <f>'5- Identificación de Riesgos'!I39</f>
        <v>0</v>
      </c>
      <c r="M39" s="158"/>
      <c r="N39" s="253"/>
      <c r="O39" s="253"/>
      <c r="P39" s="253"/>
      <c r="Q39" s="253"/>
      <c r="R39" s="256">
        <f t="shared" si="4"/>
        <v>0</v>
      </c>
      <c r="S39" s="416"/>
      <c r="T39" s="409"/>
      <c r="U39" s="353"/>
      <c r="V39" s="356"/>
    </row>
    <row r="40" spans="1:22">
      <c r="A40" s="411">
        <f>'5- Identificación de Riesgos'!A40</f>
        <v>4</v>
      </c>
      <c r="B40" s="351"/>
      <c r="C40" s="147"/>
      <c r="D40" s="148"/>
      <c r="E40" s="179"/>
      <c r="F40" s="251"/>
      <c r="G40" s="251"/>
      <c r="H40" s="251"/>
      <c r="I40" s="251"/>
      <c r="J40" s="254">
        <f>COUNTIF(F40:I40,"SI")/4</f>
        <v>0</v>
      </c>
      <c r="K40" s="414">
        <f>AVERAGE(J40:J49)</f>
        <v>0</v>
      </c>
      <c r="L40" s="251">
        <f>'5- Identificación de Riesgos'!I40</f>
        <v>0</v>
      </c>
      <c r="M40" s="574"/>
      <c r="N40" s="251"/>
      <c r="O40" s="251"/>
      <c r="P40" s="251"/>
      <c r="Q40" s="251"/>
      <c r="R40" s="254">
        <f t="shared" ref="R40:R51" si="6">SUM(COUNTIF(N40,"SI")*25%,COUNTIF(O40,"SI")*40%,COUNTIF(P40,"SI")*25%,COUNTIF(Q40,"SI")*10%)</f>
        <v>0</v>
      </c>
      <c r="S40" s="414">
        <f t="shared" ref="S40" si="7">AVERAGE(R40:R49)</f>
        <v>0</v>
      </c>
      <c r="T40" s="407" t="s">
        <v>196</v>
      </c>
      <c r="U40" s="351" t="s">
        <v>184</v>
      </c>
      <c r="V40" s="354" t="s">
        <v>197</v>
      </c>
    </row>
    <row r="41" spans="1:22">
      <c r="A41" s="412"/>
      <c r="B41" s="352"/>
      <c r="C41" s="150"/>
      <c r="D41" s="151"/>
      <c r="E41" s="178"/>
      <c r="F41" s="252"/>
      <c r="G41" s="252"/>
      <c r="H41" s="252"/>
      <c r="I41" s="252"/>
      <c r="J41" s="255">
        <f>COUNTIF(F41:I41,"SI")/4</f>
        <v>0</v>
      </c>
      <c r="K41" s="415"/>
      <c r="L41" s="252">
        <f>'5- Identificación de Riesgos'!I41</f>
        <v>0</v>
      </c>
      <c r="M41" s="157"/>
      <c r="N41" s="252"/>
      <c r="O41" s="252"/>
      <c r="P41" s="252"/>
      <c r="Q41" s="252"/>
      <c r="R41" s="255">
        <f t="shared" si="6"/>
        <v>0</v>
      </c>
      <c r="S41" s="415"/>
      <c r="T41" s="408"/>
      <c r="U41" s="352"/>
      <c r="V41" s="355"/>
    </row>
    <row r="42" spans="1:22">
      <c r="A42" s="412"/>
      <c r="B42" s="352"/>
      <c r="C42" s="150"/>
      <c r="D42" s="151"/>
      <c r="E42" s="573"/>
      <c r="F42" s="252"/>
      <c r="G42" s="252"/>
      <c r="H42" s="252"/>
      <c r="I42" s="252"/>
      <c r="J42" s="255">
        <f t="shared" ref="J42:J52" si="8">COUNTIF(F42:I42,"SI")/4</f>
        <v>0</v>
      </c>
      <c r="K42" s="415"/>
      <c r="L42" s="252">
        <f>'5- Identificación de Riesgos'!I42</f>
        <v>0</v>
      </c>
      <c r="M42" s="157"/>
      <c r="N42" s="252"/>
      <c r="O42" s="252"/>
      <c r="P42" s="252"/>
      <c r="Q42" s="252"/>
      <c r="R42" s="255"/>
      <c r="S42" s="415"/>
      <c r="T42" s="408"/>
      <c r="U42" s="352"/>
      <c r="V42" s="355"/>
    </row>
    <row r="43" spans="1:22">
      <c r="A43" s="412"/>
      <c r="B43" s="352"/>
      <c r="C43" s="150"/>
      <c r="D43" s="151"/>
      <c r="E43" s="152"/>
      <c r="F43" s="252"/>
      <c r="G43" s="252"/>
      <c r="H43" s="252"/>
      <c r="I43" s="252"/>
      <c r="J43" s="255"/>
      <c r="K43" s="415"/>
      <c r="L43" s="252">
        <f>'5- Identificación de Riesgos'!I43</f>
        <v>0</v>
      </c>
      <c r="M43" s="157"/>
      <c r="N43" s="252"/>
      <c r="O43" s="252"/>
      <c r="P43" s="252"/>
      <c r="Q43" s="252"/>
      <c r="R43" s="255"/>
      <c r="S43" s="415"/>
      <c r="T43" s="408"/>
      <c r="U43" s="352"/>
      <c r="V43" s="355"/>
    </row>
    <row r="44" spans="1:22">
      <c r="A44" s="412"/>
      <c r="B44" s="352"/>
      <c r="C44" s="150"/>
      <c r="D44" s="151"/>
      <c r="E44" s="151"/>
      <c r="F44" s="252"/>
      <c r="G44" s="252"/>
      <c r="H44" s="252"/>
      <c r="I44" s="252"/>
      <c r="J44" s="255"/>
      <c r="K44" s="415"/>
      <c r="L44" s="252">
        <f>'5- Identificación de Riesgos'!I44</f>
        <v>0</v>
      </c>
      <c r="M44" s="157"/>
      <c r="N44" s="252"/>
      <c r="O44" s="252"/>
      <c r="P44" s="252"/>
      <c r="Q44" s="252"/>
      <c r="R44" s="255"/>
      <c r="S44" s="415"/>
      <c r="T44" s="408"/>
      <c r="U44" s="352"/>
      <c r="V44" s="355"/>
    </row>
    <row r="45" spans="1:22">
      <c r="A45" s="412"/>
      <c r="B45" s="352"/>
      <c r="C45" s="150"/>
      <c r="D45" s="151"/>
      <c r="E45" s="152"/>
      <c r="F45" s="252"/>
      <c r="G45" s="252"/>
      <c r="H45" s="252"/>
      <c r="I45" s="252"/>
      <c r="J45" s="255"/>
      <c r="K45" s="415"/>
      <c r="L45" s="252">
        <f>'5- Identificación de Riesgos'!I45</f>
        <v>0</v>
      </c>
      <c r="M45" s="157"/>
      <c r="N45" s="252"/>
      <c r="O45" s="252"/>
      <c r="P45" s="252"/>
      <c r="Q45" s="252"/>
      <c r="R45" s="255"/>
      <c r="S45" s="415"/>
      <c r="T45" s="408"/>
      <c r="U45" s="352"/>
      <c r="V45" s="355"/>
    </row>
    <row r="46" spans="1:22">
      <c r="A46" s="412"/>
      <c r="B46" s="352"/>
      <c r="C46" s="150"/>
      <c r="D46" s="151"/>
      <c r="E46" s="152"/>
      <c r="F46" s="252"/>
      <c r="G46" s="252"/>
      <c r="H46" s="252"/>
      <c r="I46" s="252"/>
      <c r="J46" s="255"/>
      <c r="K46" s="415"/>
      <c r="L46" s="252">
        <f>'5- Identificación de Riesgos'!I46</f>
        <v>0</v>
      </c>
      <c r="M46" s="157"/>
      <c r="N46" s="252"/>
      <c r="O46" s="252"/>
      <c r="P46" s="252"/>
      <c r="Q46" s="252"/>
      <c r="R46" s="255"/>
      <c r="S46" s="415"/>
      <c r="T46" s="408"/>
      <c r="U46" s="352"/>
      <c r="V46" s="355"/>
    </row>
    <row r="47" spans="1:22">
      <c r="A47" s="412"/>
      <c r="B47" s="352"/>
      <c r="C47" s="150"/>
      <c r="D47" s="151"/>
      <c r="E47" s="152"/>
      <c r="F47" s="252"/>
      <c r="G47" s="252"/>
      <c r="H47" s="252"/>
      <c r="I47" s="252"/>
      <c r="J47" s="255"/>
      <c r="K47" s="415"/>
      <c r="L47" s="252">
        <f>'5- Identificación de Riesgos'!I47</f>
        <v>0</v>
      </c>
      <c r="M47" s="157"/>
      <c r="N47" s="252"/>
      <c r="O47" s="252"/>
      <c r="P47" s="252"/>
      <c r="Q47" s="252"/>
      <c r="R47" s="255"/>
      <c r="S47" s="415"/>
      <c r="T47" s="408"/>
      <c r="U47" s="352"/>
      <c r="V47" s="355"/>
    </row>
    <row r="48" spans="1:22">
      <c r="A48" s="412"/>
      <c r="B48" s="352"/>
      <c r="C48" s="150"/>
      <c r="D48" s="151"/>
      <c r="E48" s="152"/>
      <c r="F48" s="252"/>
      <c r="G48" s="252"/>
      <c r="H48" s="252"/>
      <c r="I48" s="252"/>
      <c r="J48" s="255"/>
      <c r="K48" s="415"/>
      <c r="L48" s="252">
        <f>'5- Identificación de Riesgos'!I48</f>
        <v>0</v>
      </c>
      <c r="M48" s="157"/>
      <c r="N48" s="252"/>
      <c r="O48" s="252"/>
      <c r="P48" s="252"/>
      <c r="Q48" s="252"/>
      <c r="R48" s="255"/>
      <c r="S48" s="415"/>
      <c r="T48" s="408"/>
      <c r="U48" s="352"/>
      <c r="V48" s="355"/>
    </row>
    <row r="49" spans="1:22" ht="15.75" thickBot="1">
      <c r="A49" s="413"/>
      <c r="B49" s="353"/>
      <c r="C49" s="153"/>
      <c r="D49" s="154"/>
      <c r="E49" s="156"/>
      <c r="F49" s="253"/>
      <c r="G49" s="253"/>
      <c r="H49" s="253"/>
      <c r="I49" s="253"/>
      <c r="J49" s="256"/>
      <c r="K49" s="416"/>
      <c r="L49" s="253">
        <f>'5- Identificación de Riesgos'!I49</f>
        <v>0</v>
      </c>
      <c r="M49" s="158"/>
      <c r="N49" s="253"/>
      <c r="O49" s="253"/>
      <c r="P49" s="253"/>
      <c r="Q49" s="253"/>
      <c r="R49" s="256"/>
      <c r="S49" s="416"/>
      <c r="T49" s="409"/>
      <c r="U49" s="353"/>
      <c r="V49" s="356"/>
    </row>
    <row r="50" spans="1:22">
      <c r="A50" s="411">
        <f>'5- Identificación de Riesgos'!A50</f>
        <v>5</v>
      </c>
      <c r="B50" s="351"/>
      <c r="C50" s="147"/>
      <c r="D50" s="148"/>
      <c r="E50" s="179"/>
      <c r="F50" s="251"/>
      <c r="G50" s="251"/>
      <c r="H50" s="251"/>
      <c r="I50" s="251"/>
      <c r="J50" s="254">
        <f t="shared" si="8"/>
        <v>0</v>
      </c>
      <c r="K50" s="414">
        <f>AVERAGE(J50:J59)</f>
        <v>0</v>
      </c>
      <c r="L50" s="251">
        <f>'5- Identificación de Riesgos'!I50</f>
        <v>0</v>
      </c>
      <c r="M50" s="574"/>
      <c r="N50" s="251"/>
      <c r="O50" s="251"/>
      <c r="P50" s="251"/>
      <c r="Q50" s="251"/>
      <c r="R50" s="254">
        <f t="shared" si="6"/>
        <v>0</v>
      </c>
      <c r="S50" s="414">
        <f t="shared" ref="S50" si="9">AVERAGE(R50:R59)</f>
        <v>0</v>
      </c>
      <c r="T50" s="407" t="s">
        <v>196</v>
      </c>
      <c r="U50" s="351" t="s">
        <v>185</v>
      </c>
      <c r="V50" s="354" t="s">
        <v>185</v>
      </c>
    </row>
    <row r="51" spans="1:22">
      <c r="A51" s="412"/>
      <c r="B51" s="352"/>
      <c r="C51" s="150"/>
      <c r="D51" s="151"/>
      <c r="E51" s="178"/>
      <c r="F51" s="252"/>
      <c r="G51" s="252"/>
      <c r="H51" s="252"/>
      <c r="I51" s="252"/>
      <c r="J51" s="255">
        <f t="shared" si="8"/>
        <v>0</v>
      </c>
      <c r="K51" s="415"/>
      <c r="L51" s="252">
        <f>'5- Identificación de Riesgos'!I51</f>
        <v>0</v>
      </c>
      <c r="M51" s="157"/>
      <c r="N51" s="252"/>
      <c r="O51" s="252"/>
      <c r="P51" s="252"/>
      <c r="Q51" s="252"/>
      <c r="R51" s="255">
        <f t="shared" si="6"/>
        <v>0</v>
      </c>
      <c r="S51" s="415"/>
      <c r="T51" s="408"/>
      <c r="U51" s="352"/>
      <c r="V51" s="355"/>
    </row>
    <row r="52" spans="1:22">
      <c r="A52" s="412"/>
      <c r="B52" s="352"/>
      <c r="C52" s="150"/>
      <c r="D52" s="151"/>
      <c r="E52" s="178"/>
      <c r="F52" s="252"/>
      <c r="G52" s="252"/>
      <c r="H52" s="252"/>
      <c r="I52" s="252"/>
      <c r="J52" s="255">
        <f t="shared" si="8"/>
        <v>0</v>
      </c>
      <c r="K52" s="415"/>
      <c r="L52" s="252">
        <f>'5- Identificación de Riesgos'!I52</f>
        <v>0</v>
      </c>
      <c r="M52" s="157"/>
      <c r="N52" s="252"/>
      <c r="O52" s="252"/>
      <c r="P52" s="252"/>
      <c r="Q52" s="252"/>
      <c r="R52" s="255"/>
      <c r="S52" s="415"/>
      <c r="T52" s="408"/>
      <c r="U52" s="352"/>
      <c r="V52" s="355"/>
    </row>
    <row r="53" spans="1:22">
      <c r="A53" s="412"/>
      <c r="B53" s="352"/>
      <c r="C53" s="150"/>
      <c r="D53" s="151"/>
      <c r="E53" s="152"/>
      <c r="F53" s="252"/>
      <c r="G53" s="252"/>
      <c r="H53" s="252"/>
      <c r="I53" s="252"/>
      <c r="J53" s="255"/>
      <c r="K53" s="415"/>
      <c r="L53" s="252">
        <f>'5- Identificación de Riesgos'!I53</f>
        <v>0</v>
      </c>
      <c r="M53" s="157"/>
      <c r="N53" s="252"/>
      <c r="O53" s="252"/>
      <c r="P53" s="252"/>
      <c r="Q53" s="252"/>
      <c r="R53" s="255"/>
      <c r="S53" s="415"/>
      <c r="T53" s="408"/>
      <c r="U53" s="352"/>
      <c r="V53" s="355"/>
    </row>
    <row r="54" spans="1:22">
      <c r="A54" s="412"/>
      <c r="B54" s="352"/>
      <c r="C54" s="150"/>
      <c r="D54" s="151"/>
      <c r="E54" s="151"/>
      <c r="F54" s="252"/>
      <c r="G54" s="252"/>
      <c r="H54" s="252"/>
      <c r="I54" s="252"/>
      <c r="J54" s="255"/>
      <c r="K54" s="415"/>
      <c r="L54" s="252">
        <f>'5- Identificación de Riesgos'!I54</f>
        <v>0</v>
      </c>
      <c r="M54" s="157"/>
      <c r="N54" s="252"/>
      <c r="O54" s="252"/>
      <c r="P54" s="252"/>
      <c r="Q54" s="252"/>
      <c r="R54" s="255"/>
      <c r="S54" s="415"/>
      <c r="T54" s="408"/>
      <c r="U54" s="352"/>
      <c r="V54" s="355"/>
    </row>
    <row r="55" spans="1:22">
      <c r="A55" s="412"/>
      <c r="B55" s="352"/>
      <c r="C55" s="150"/>
      <c r="D55" s="151"/>
      <c r="E55" s="152"/>
      <c r="F55" s="252"/>
      <c r="G55" s="252"/>
      <c r="H55" s="252"/>
      <c r="I55" s="252"/>
      <c r="J55" s="255"/>
      <c r="K55" s="415"/>
      <c r="L55" s="252">
        <f>'5- Identificación de Riesgos'!I55</f>
        <v>0</v>
      </c>
      <c r="M55" s="157"/>
      <c r="N55" s="252"/>
      <c r="O55" s="252"/>
      <c r="P55" s="252"/>
      <c r="Q55" s="252"/>
      <c r="R55" s="255"/>
      <c r="S55" s="415"/>
      <c r="T55" s="408"/>
      <c r="U55" s="352"/>
      <c r="V55" s="355"/>
    </row>
    <row r="56" spans="1:22">
      <c r="A56" s="412"/>
      <c r="B56" s="352"/>
      <c r="C56" s="150"/>
      <c r="D56" s="151"/>
      <c r="E56" s="152"/>
      <c r="F56" s="252"/>
      <c r="G56" s="252"/>
      <c r="H56" s="252"/>
      <c r="I56" s="252"/>
      <c r="J56" s="255"/>
      <c r="K56" s="415"/>
      <c r="L56" s="252">
        <f>'5- Identificación de Riesgos'!I56</f>
        <v>0</v>
      </c>
      <c r="M56" s="157"/>
      <c r="N56" s="252"/>
      <c r="O56" s="252"/>
      <c r="P56" s="252"/>
      <c r="Q56" s="252"/>
      <c r="R56" s="255"/>
      <c r="S56" s="415"/>
      <c r="T56" s="408"/>
      <c r="U56" s="352"/>
      <c r="V56" s="355"/>
    </row>
    <row r="57" spans="1:22">
      <c r="A57" s="412"/>
      <c r="B57" s="352"/>
      <c r="C57" s="150"/>
      <c r="D57" s="151"/>
      <c r="E57" s="152"/>
      <c r="F57" s="252"/>
      <c r="G57" s="252"/>
      <c r="H57" s="252"/>
      <c r="I57" s="252"/>
      <c r="J57" s="255"/>
      <c r="K57" s="415"/>
      <c r="L57" s="252">
        <f>'5- Identificación de Riesgos'!I57</f>
        <v>0</v>
      </c>
      <c r="M57" s="157"/>
      <c r="N57" s="252"/>
      <c r="O57" s="252"/>
      <c r="P57" s="252"/>
      <c r="Q57" s="252"/>
      <c r="R57" s="255"/>
      <c r="S57" s="415"/>
      <c r="T57" s="408"/>
      <c r="U57" s="352"/>
      <c r="V57" s="355"/>
    </row>
    <row r="58" spans="1:22">
      <c r="A58" s="412"/>
      <c r="B58" s="352"/>
      <c r="C58" s="150"/>
      <c r="D58" s="151"/>
      <c r="E58" s="152"/>
      <c r="F58" s="252"/>
      <c r="G58" s="252"/>
      <c r="H58" s="252"/>
      <c r="I58" s="252"/>
      <c r="J58" s="255"/>
      <c r="K58" s="415"/>
      <c r="L58" s="252">
        <f>'5- Identificación de Riesgos'!I58</f>
        <v>0</v>
      </c>
      <c r="M58" s="157"/>
      <c r="N58" s="252"/>
      <c r="O58" s="252"/>
      <c r="P58" s="252"/>
      <c r="Q58" s="252"/>
      <c r="R58" s="255"/>
      <c r="S58" s="415"/>
      <c r="T58" s="408"/>
      <c r="U58" s="352"/>
      <c r="V58" s="355"/>
    </row>
    <row r="59" spans="1:22" ht="15.75" thickBot="1">
      <c r="A59" s="413"/>
      <c r="B59" s="353"/>
      <c r="C59" s="153"/>
      <c r="D59" s="154"/>
      <c r="E59" s="156"/>
      <c r="F59" s="253"/>
      <c r="G59" s="253"/>
      <c r="H59" s="253"/>
      <c r="I59" s="253"/>
      <c r="J59" s="256"/>
      <c r="K59" s="416"/>
      <c r="L59" s="253">
        <f>'5- Identificación de Riesgos'!I59</f>
        <v>0</v>
      </c>
      <c r="M59" s="158"/>
      <c r="N59" s="253"/>
      <c r="O59" s="253"/>
      <c r="P59" s="253"/>
      <c r="Q59" s="253"/>
      <c r="R59" s="256"/>
      <c r="S59" s="416"/>
      <c r="T59" s="409"/>
      <c r="U59" s="353"/>
      <c r="V59" s="356"/>
    </row>
  </sheetData>
  <mergeCells count="53">
    <mergeCell ref="U30:U39"/>
    <mergeCell ref="V30:V39"/>
    <mergeCell ref="A30:A39"/>
    <mergeCell ref="B30:B39"/>
    <mergeCell ref="K30:K39"/>
    <mergeCell ref="S30:S39"/>
    <mergeCell ref="T30:T39"/>
    <mergeCell ref="A10:A19"/>
    <mergeCell ref="B10:B19"/>
    <mergeCell ref="S20:S29"/>
    <mergeCell ref="A20:A29"/>
    <mergeCell ref="V20:V29"/>
    <mergeCell ref="T20:T29"/>
    <mergeCell ref="U20:U29"/>
    <mergeCell ref="B20:B29"/>
    <mergeCell ref="K20:K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S10:S19"/>
    <mergeCell ref="T10:T19"/>
    <mergeCell ref="U10:U19"/>
    <mergeCell ref="V10:V19"/>
    <mergeCell ref="K10:K1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s>
  <conditionalFormatting sqref="T10">
    <cfRule type="containsText" dxfId="408" priority="143" operator="containsText" text="Muy Baja">
      <formula>NOT(ISERROR(SEARCH("Muy Baja",T10)))</formula>
    </cfRule>
    <cfRule type="containsText" dxfId="407" priority="144" operator="containsText" text="Baja">
      <formula>NOT(ISERROR(SEARCH("Baja",T10)))</formula>
    </cfRule>
    <cfRule type="containsText" dxfId="406" priority="145" operator="containsText" text="Muy Alta">
      <formula>NOT(ISERROR(SEARCH("Muy Alta",T10)))</formula>
    </cfRule>
    <cfRule type="containsText" dxfId="405" priority="147" operator="containsText" text="Alta">
      <formula>NOT(ISERROR(SEARCH("Alta",T10)))</formula>
    </cfRule>
    <cfRule type="containsText" dxfId="404" priority="148" operator="containsText" text="Media">
      <formula>NOT(ISERROR(SEARCH("Media",T10)))</formula>
    </cfRule>
    <cfRule type="containsText" dxfId="403" priority="149" operator="containsText" text="Media">
      <formula>NOT(ISERROR(SEARCH("Media",T10)))</formula>
    </cfRule>
    <cfRule type="containsText" dxfId="402" priority="150" operator="containsText" text="Media">
      <formula>NOT(ISERROR(SEARCH("Media",T10)))</formula>
    </cfRule>
    <cfRule type="containsText" dxfId="401" priority="151" operator="containsText" text="Muy Baja">
      <formula>NOT(ISERROR(SEARCH("Muy Baja",T10)))</formula>
    </cfRule>
    <cfRule type="containsText" dxfId="400" priority="152" operator="containsText" text="Baja">
      <formula>NOT(ISERROR(SEARCH("Baja",T10)))</formula>
    </cfRule>
    <cfRule type="containsText" dxfId="399" priority="153" operator="containsText" text="Muy Baja">
      <formula>NOT(ISERROR(SEARCH("Muy Baja",T10)))</formula>
    </cfRule>
    <cfRule type="containsText" dxfId="398" priority="154" operator="containsText" text="Muy Baja">
      <formula>NOT(ISERROR(SEARCH("Muy Baja",T10)))</formula>
    </cfRule>
    <cfRule type="containsText" dxfId="397" priority="155" operator="containsText" text="Muy Baja">
      <formula>NOT(ISERROR(SEARCH("Muy Baja",T10)))</formula>
    </cfRule>
    <cfRule type="containsText" dxfId="396" priority="156" operator="containsText" text="Muy Baja'Tabla probabilidad'!">
      <formula>NOT(ISERROR(SEARCH("Muy Baja'Tabla probabilidad'!",T10)))</formula>
    </cfRule>
    <cfRule type="containsText" dxfId="395" priority="157" operator="containsText" text="Muy bajo">
      <formula>NOT(ISERROR(SEARCH("Muy bajo",T10)))</formula>
    </cfRule>
    <cfRule type="containsText" dxfId="394" priority="158" operator="containsText" text="Alta">
      <formula>NOT(ISERROR(SEARCH("Alta",T10)))</formula>
    </cfRule>
    <cfRule type="containsText" dxfId="393" priority="159" operator="containsText" text="Media">
      <formula>NOT(ISERROR(SEARCH("Media",T10)))</formula>
    </cfRule>
    <cfRule type="containsText" dxfId="392" priority="160" operator="containsText" text="Baja">
      <formula>NOT(ISERROR(SEARCH("Baja",T10)))</formula>
    </cfRule>
    <cfRule type="containsText" dxfId="391" priority="161" operator="containsText" text="Muy baja">
      <formula>NOT(ISERROR(SEARCH("Muy baja",T10)))</formula>
    </cfRule>
    <cfRule type="cellIs" dxfId="390" priority="164" operator="between">
      <formula>1</formula>
      <formula>2</formula>
    </cfRule>
    <cfRule type="cellIs" dxfId="389" priority="165" operator="between">
      <formula>0</formula>
      <formula>2</formula>
    </cfRule>
  </conditionalFormatting>
  <conditionalFormatting sqref="T20 T30">
    <cfRule type="containsText" dxfId="388" priority="110" operator="containsText" text="Muy Baja">
      <formula>NOT(ISERROR(SEARCH("Muy Baja",T20)))</formula>
    </cfRule>
    <cfRule type="containsText" dxfId="387" priority="111" operator="containsText" text="Baja">
      <formula>NOT(ISERROR(SEARCH("Baja",T20)))</formula>
    </cfRule>
    <cfRule type="containsText" dxfId="386" priority="112" operator="containsText" text="Muy Alta">
      <formula>NOT(ISERROR(SEARCH("Muy Alta",T20)))</formula>
    </cfRule>
    <cfRule type="containsText" dxfId="385" priority="114" operator="containsText" text="Alta">
      <formula>NOT(ISERROR(SEARCH("Alta",T20)))</formula>
    </cfRule>
    <cfRule type="containsText" dxfId="384" priority="115" operator="containsText" text="Media">
      <formula>NOT(ISERROR(SEARCH("Media",T20)))</formula>
    </cfRule>
    <cfRule type="containsText" dxfId="383" priority="116" operator="containsText" text="Media">
      <formula>NOT(ISERROR(SEARCH("Media",T20)))</formula>
    </cfRule>
    <cfRule type="containsText" dxfId="382" priority="117" operator="containsText" text="Media">
      <formula>NOT(ISERROR(SEARCH("Media",T20)))</formula>
    </cfRule>
    <cfRule type="containsText" dxfId="381" priority="118" operator="containsText" text="Muy Baja">
      <formula>NOT(ISERROR(SEARCH("Muy Baja",T20)))</formula>
    </cfRule>
    <cfRule type="containsText" dxfId="380" priority="119" operator="containsText" text="Baja">
      <formula>NOT(ISERROR(SEARCH("Baja",T20)))</formula>
    </cfRule>
    <cfRule type="containsText" dxfId="379" priority="120" operator="containsText" text="Muy Baja">
      <formula>NOT(ISERROR(SEARCH("Muy Baja",T20)))</formula>
    </cfRule>
    <cfRule type="containsText" dxfId="378" priority="121" operator="containsText" text="Muy Baja">
      <formula>NOT(ISERROR(SEARCH("Muy Baja",T20)))</formula>
    </cfRule>
    <cfRule type="containsText" dxfId="377" priority="122" operator="containsText" text="Muy Baja">
      <formula>NOT(ISERROR(SEARCH("Muy Baja",T20)))</formula>
    </cfRule>
    <cfRule type="containsText" dxfId="376" priority="123" operator="containsText" text="Muy Baja'Tabla probabilidad'!">
      <formula>NOT(ISERROR(SEARCH("Muy Baja'Tabla probabilidad'!",T20)))</formula>
    </cfRule>
    <cfRule type="containsText" dxfId="375" priority="124" operator="containsText" text="Muy bajo">
      <formula>NOT(ISERROR(SEARCH("Muy bajo",T20)))</formula>
    </cfRule>
    <cfRule type="containsText" dxfId="374" priority="125" operator="containsText" text="Alta">
      <formula>NOT(ISERROR(SEARCH("Alta",T20)))</formula>
    </cfRule>
    <cfRule type="containsText" dxfId="373" priority="126" operator="containsText" text="Media">
      <formula>NOT(ISERROR(SEARCH("Media",T20)))</formula>
    </cfRule>
    <cfRule type="containsText" dxfId="372" priority="127" operator="containsText" text="Baja">
      <formula>NOT(ISERROR(SEARCH("Baja",T20)))</formula>
    </cfRule>
    <cfRule type="containsText" dxfId="371" priority="128" operator="containsText" text="Muy baja">
      <formula>NOT(ISERROR(SEARCH("Muy baja",T20)))</formula>
    </cfRule>
    <cfRule type="cellIs" dxfId="370" priority="131" operator="between">
      <formula>1</formula>
      <formula>2</formula>
    </cfRule>
    <cfRule type="cellIs" dxfId="369" priority="132" operator="between">
      <formula>0</formula>
      <formula>2</formula>
    </cfRule>
  </conditionalFormatting>
  <conditionalFormatting sqref="T40">
    <cfRule type="containsText" dxfId="368" priority="77" operator="containsText" text="Muy Baja">
      <formula>NOT(ISERROR(SEARCH("Muy Baja",T40)))</formula>
    </cfRule>
    <cfRule type="containsText" dxfId="367" priority="78" operator="containsText" text="Baja">
      <formula>NOT(ISERROR(SEARCH("Baja",T40)))</formula>
    </cfRule>
    <cfRule type="containsText" dxfId="366" priority="79" operator="containsText" text="Muy Alta">
      <formula>NOT(ISERROR(SEARCH("Muy Alta",T40)))</formula>
    </cfRule>
    <cfRule type="containsText" dxfId="365" priority="81" operator="containsText" text="Alta">
      <formula>NOT(ISERROR(SEARCH("Alta",T40)))</formula>
    </cfRule>
    <cfRule type="containsText" dxfId="364" priority="82" operator="containsText" text="Media">
      <formula>NOT(ISERROR(SEARCH("Media",T40)))</formula>
    </cfRule>
    <cfRule type="containsText" dxfId="363" priority="83" operator="containsText" text="Media">
      <formula>NOT(ISERROR(SEARCH("Media",T40)))</formula>
    </cfRule>
    <cfRule type="containsText" dxfId="362" priority="84" operator="containsText" text="Media">
      <formula>NOT(ISERROR(SEARCH("Media",T40)))</formula>
    </cfRule>
    <cfRule type="containsText" dxfId="361" priority="85" operator="containsText" text="Muy Baja">
      <formula>NOT(ISERROR(SEARCH("Muy Baja",T40)))</formula>
    </cfRule>
    <cfRule type="containsText" dxfId="360" priority="86" operator="containsText" text="Baja">
      <formula>NOT(ISERROR(SEARCH("Baja",T40)))</formula>
    </cfRule>
    <cfRule type="containsText" dxfId="359" priority="87" operator="containsText" text="Muy Baja">
      <formula>NOT(ISERROR(SEARCH("Muy Baja",T40)))</formula>
    </cfRule>
    <cfRule type="containsText" dxfId="358" priority="88" operator="containsText" text="Muy Baja">
      <formula>NOT(ISERROR(SEARCH("Muy Baja",T40)))</formula>
    </cfRule>
    <cfRule type="containsText" dxfId="357" priority="89" operator="containsText" text="Muy Baja">
      <formula>NOT(ISERROR(SEARCH("Muy Baja",T40)))</formula>
    </cfRule>
    <cfRule type="containsText" dxfId="356" priority="90" operator="containsText" text="Muy Baja'Tabla probabilidad'!">
      <formula>NOT(ISERROR(SEARCH("Muy Baja'Tabla probabilidad'!",T40)))</formula>
    </cfRule>
    <cfRule type="containsText" dxfId="355" priority="91" operator="containsText" text="Muy bajo">
      <formula>NOT(ISERROR(SEARCH("Muy bajo",T40)))</formula>
    </cfRule>
    <cfRule type="containsText" dxfId="354" priority="92" operator="containsText" text="Alta">
      <formula>NOT(ISERROR(SEARCH("Alta",T40)))</formula>
    </cfRule>
    <cfRule type="containsText" dxfId="353" priority="93" operator="containsText" text="Media">
      <formula>NOT(ISERROR(SEARCH("Media",T40)))</formula>
    </cfRule>
    <cfRule type="containsText" dxfId="352" priority="94" operator="containsText" text="Baja">
      <formula>NOT(ISERROR(SEARCH("Baja",T40)))</formula>
    </cfRule>
    <cfRule type="containsText" dxfId="351" priority="95" operator="containsText" text="Muy baja">
      <formula>NOT(ISERROR(SEARCH("Muy baja",T40)))</formula>
    </cfRule>
    <cfRule type="cellIs" dxfId="350" priority="98" operator="between">
      <formula>1</formula>
      <formula>2</formula>
    </cfRule>
    <cfRule type="cellIs" dxfId="349" priority="99" operator="between">
      <formula>0</formula>
      <formula>2</formula>
    </cfRule>
  </conditionalFormatting>
  <conditionalFormatting sqref="T50">
    <cfRule type="containsText" dxfId="348" priority="44" operator="containsText" text="Muy Baja">
      <formula>NOT(ISERROR(SEARCH("Muy Baja",T50)))</formula>
    </cfRule>
    <cfRule type="containsText" dxfId="347" priority="45" operator="containsText" text="Baja">
      <formula>NOT(ISERROR(SEARCH("Baja",T50)))</formula>
    </cfRule>
    <cfRule type="containsText" dxfId="346" priority="46" operator="containsText" text="Muy Alta">
      <formula>NOT(ISERROR(SEARCH("Muy Alta",T50)))</formula>
    </cfRule>
    <cfRule type="containsText" dxfId="345" priority="48" operator="containsText" text="Alta">
      <formula>NOT(ISERROR(SEARCH("Alta",T50)))</formula>
    </cfRule>
    <cfRule type="containsText" dxfId="344" priority="49" operator="containsText" text="Media">
      <formula>NOT(ISERROR(SEARCH("Media",T50)))</formula>
    </cfRule>
    <cfRule type="containsText" dxfId="343" priority="50" operator="containsText" text="Media">
      <formula>NOT(ISERROR(SEARCH("Media",T50)))</formula>
    </cfRule>
    <cfRule type="containsText" dxfId="342" priority="51" operator="containsText" text="Media">
      <formula>NOT(ISERROR(SEARCH("Media",T50)))</formula>
    </cfRule>
    <cfRule type="containsText" dxfId="341" priority="52" operator="containsText" text="Muy Baja">
      <formula>NOT(ISERROR(SEARCH("Muy Baja",T50)))</formula>
    </cfRule>
    <cfRule type="containsText" dxfId="340" priority="53" operator="containsText" text="Baja">
      <formula>NOT(ISERROR(SEARCH("Baja",T50)))</formula>
    </cfRule>
    <cfRule type="containsText" dxfId="339" priority="54" operator="containsText" text="Muy Baja">
      <formula>NOT(ISERROR(SEARCH("Muy Baja",T50)))</formula>
    </cfRule>
    <cfRule type="containsText" dxfId="338" priority="55" operator="containsText" text="Muy Baja">
      <formula>NOT(ISERROR(SEARCH("Muy Baja",T50)))</formula>
    </cfRule>
    <cfRule type="containsText" dxfId="337" priority="56" operator="containsText" text="Muy Baja">
      <formula>NOT(ISERROR(SEARCH("Muy Baja",T50)))</formula>
    </cfRule>
    <cfRule type="containsText" dxfId="336" priority="57" operator="containsText" text="Muy Baja'Tabla probabilidad'!">
      <formula>NOT(ISERROR(SEARCH("Muy Baja'Tabla probabilidad'!",T50)))</formula>
    </cfRule>
    <cfRule type="containsText" dxfId="335" priority="58" operator="containsText" text="Muy bajo">
      <formula>NOT(ISERROR(SEARCH("Muy bajo",T50)))</formula>
    </cfRule>
    <cfRule type="containsText" dxfId="334" priority="59" operator="containsText" text="Alta">
      <formula>NOT(ISERROR(SEARCH("Alta",T50)))</formula>
    </cfRule>
    <cfRule type="containsText" dxfId="333" priority="60" operator="containsText" text="Media">
      <formula>NOT(ISERROR(SEARCH("Media",T50)))</formula>
    </cfRule>
    <cfRule type="containsText" dxfId="332" priority="61" operator="containsText" text="Baja">
      <formula>NOT(ISERROR(SEARCH("Baja",T50)))</formula>
    </cfRule>
    <cfRule type="containsText" dxfId="331" priority="62" operator="containsText" text="Muy baja">
      <formula>NOT(ISERROR(SEARCH("Muy baja",T50)))</formula>
    </cfRule>
    <cfRule type="cellIs" dxfId="330" priority="65" operator="between">
      <formula>1</formula>
      <formula>2</formula>
    </cfRule>
    <cfRule type="cellIs" dxfId="329" priority="66" operator="between">
      <formula>0</formula>
      <formula>2</formula>
    </cfRule>
  </conditionalFormatting>
  <conditionalFormatting sqref="U10">
    <cfRule type="containsText" dxfId="328" priority="137" operator="containsText" text="Catastrófico">
      <formula>NOT(ISERROR(SEARCH("Catastrófico",U10)))</formula>
    </cfRule>
    <cfRule type="containsText" dxfId="327" priority="138" operator="containsText" text="Mayor">
      <formula>NOT(ISERROR(SEARCH("Mayor",U10)))</formula>
    </cfRule>
    <cfRule type="containsText" dxfId="326" priority="139" operator="containsText" text="Alta">
      <formula>NOT(ISERROR(SEARCH("Alta",U10)))</formula>
    </cfRule>
    <cfRule type="containsText" dxfId="325" priority="140" operator="containsText" text="Moderado">
      <formula>NOT(ISERROR(SEARCH("Moderado",U10)))</formula>
    </cfRule>
    <cfRule type="containsText" dxfId="324" priority="141" operator="containsText" text="Menor">
      <formula>NOT(ISERROR(SEARCH("Menor",U10)))</formula>
    </cfRule>
    <cfRule type="containsText" dxfId="323" priority="142" operator="containsText" text="Leve">
      <formula>NOT(ISERROR(SEARCH("Leve",U10)))</formula>
    </cfRule>
  </conditionalFormatting>
  <conditionalFormatting sqref="U20 U30">
    <cfRule type="containsText" dxfId="322" priority="104" operator="containsText" text="Catastrófico">
      <formula>NOT(ISERROR(SEARCH("Catastrófico",U20)))</formula>
    </cfRule>
    <cfRule type="containsText" dxfId="321" priority="105" operator="containsText" text="Mayor">
      <formula>NOT(ISERROR(SEARCH("Mayor",U20)))</formula>
    </cfRule>
    <cfRule type="containsText" dxfId="320" priority="106" operator="containsText" text="Alta">
      <formula>NOT(ISERROR(SEARCH("Alta",U20)))</formula>
    </cfRule>
    <cfRule type="containsText" dxfId="319" priority="107" operator="containsText" text="Moderado">
      <formula>NOT(ISERROR(SEARCH("Moderado",U20)))</formula>
    </cfRule>
    <cfRule type="containsText" dxfId="318" priority="108" operator="containsText" text="Menor">
      <formula>NOT(ISERROR(SEARCH("Menor",U20)))</formula>
    </cfRule>
    <cfRule type="containsText" dxfId="317" priority="109" operator="containsText" text="Leve">
      <formula>NOT(ISERROR(SEARCH("Leve",U20)))</formula>
    </cfRule>
  </conditionalFormatting>
  <conditionalFormatting sqref="U40 U50">
    <cfRule type="containsText" dxfId="316" priority="71" operator="containsText" text="Catastrófico">
      <formula>NOT(ISERROR(SEARCH("Catastrófico",U40)))</formula>
    </cfRule>
    <cfRule type="containsText" dxfId="315" priority="72" operator="containsText" text="Mayor">
      <formula>NOT(ISERROR(SEARCH("Mayor",U40)))</formula>
    </cfRule>
    <cfRule type="containsText" dxfId="314" priority="73" operator="containsText" text="Alta">
      <formula>NOT(ISERROR(SEARCH("Alta",U40)))</formula>
    </cfRule>
    <cfRule type="containsText" dxfId="313" priority="74" operator="containsText" text="Moderado">
      <formula>NOT(ISERROR(SEARCH("Moderado",U40)))</formula>
    </cfRule>
    <cfRule type="containsText" dxfId="312" priority="75" operator="containsText" text="Menor">
      <formula>NOT(ISERROR(SEARCH("Menor",U40)))</formula>
    </cfRule>
    <cfRule type="containsText" dxfId="311" priority="76" operator="containsText" text="Leve">
      <formula>NOT(ISERROR(SEARCH("Leve",U40)))</formula>
    </cfRule>
  </conditionalFormatting>
  <conditionalFormatting sqref="V10">
    <cfRule type="containsText" dxfId="310" priority="133" operator="containsText" text="Extremo">
      <formula>NOT(ISERROR(SEARCH("Extremo",V10)))</formula>
    </cfRule>
    <cfRule type="containsText" dxfId="309" priority="134" operator="containsText" text="Alto">
      <formula>NOT(ISERROR(SEARCH("Alto",V10)))</formula>
    </cfRule>
    <cfRule type="containsText" dxfId="308" priority="135" operator="containsText" text="Bajo">
      <formula>NOT(ISERROR(SEARCH("Bajo",V10)))</formula>
    </cfRule>
    <cfRule type="containsText" dxfId="307" priority="136" operator="containsText" text="Moderado">
      <formula>NOT(ISERROR(SEARCH("Moderado",V10)))</formula>
    </cfRule>
  </conditionalFormatting>
  <conditionalFormatting sqref="V20 V30">
    <cfRule type="containsText" dxfId="306" priority="100" operator="containsText" text="Extremo">
      <formula>NOT(ISERROR(SEARCH("Extremo",V20)))</formula>
    </cfRule>
    <cfRule type="containsText" dxfId="305" priority="101" operator="containsText" text="Alto">
      <formula>NOT(ISERROR(SEARCH("Alto",V20)))</formula>
    </cfRule>
    <cfRule type="containsText" dxfId="304" priority="102" operator="containsText" text="Bajo">
      <formula>NOT(ISERROR(SEARCH("Bajo",V20)))</formula>
    </cfRule>
    <cfRule type="containsText" dxfId="303" priority="103" operator="containsText" text="Moderado">
      <formula>NOT(ISERROR(SEARCH("Moderado",V20)))</formula>
    </cfRule>
  </conditionalFormatting>
  <conditionalFormatting sqref="V40">
    <cfRule type="containsText" dxfId="302" priority="67" operator="containsText" text="Extremo">
      <formula>NOT(ISERROR(SEARCH("Extremo",V40)))</formula>
    </cfRule>
    <cfRule type="containsText" dxfId="301" priority="68" operator="containsText" text="Alto">
      <formula>NOT(ISERROR(SEARCH("Alto",V40)))</formula>
    </cfRule>
    <cfRule type="containsText" dxfId="300" priority="69" operator="containsText" text="Bajo">
      <formula>NOT(ISERROR(SEARCH("Bajo",V40)))</formula>
    </cfRule>
    <cfRule type="containsText" dxfId="299" priority="70" operator="containsText" text="Moderado">
      <formula>NOT(ISERROR(SEARCH("Moderado",V40)))</formula>
    </cfRule>
  </conditionalFormatting>
  <conditionalFormatting sqref="V50">
    <cfRule type="containsText" dxfId="298" priority="34" operator="containsText" text="Extremo">
      <formula>NOT(ISERROR(SEARCH("Extremo",V50)))</formula>
    </cfRule>
    <cfRule type="containsText" dxfId="297" priority="35" operator="containsText" text="Alto">
      <formula>NOT(ISERROR(SEARCH("Alto",V50)))</formula>
    </cfRule>
    <cfRule type="containsText" dxfId="296" priority="36" operator="containsText" text="Bajo">
      <formula>NOT(ISERROR(SEARCH("Bajo",V50)))</formula>
    </cfRule>
    <cfRule type="containsText" dxfId="295" priority="37" operator="containsText" text="Moderado">
      <formula>NOT(ISERROR(SEARCH("Moderado",V50)))</formula>
    </cfRule>
  </conditionalFormatting>
  <dataValidations count="2">
    <dataValidation allowBlank="1" showInputMessage="1" showErrorMessage="1" prompt="Enunciar cuál es el control" sqref="E23 E25:E28 E30:E31 M10:M14 E43 E45:E48 E13:E21 E53 E55:E58 E40:E41 E50:E51 M40 M50 E33 E35:E38 E10:E11" xr:uid="{00000000-0002-0000-0600-000000000000}"/>
    <dataValidation type="list" allowBlank="1" showInputMessage="1" showErrorMessage="1" sqref="N10:Q59 F10:I5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62" operator="containsText" id="{D32F6BBC-5F50-4811-A4F1-879A0B99DCF2}">
            <xm:f>NOT(ISERROR(SEARCH(#REF!,T10)))</xm:f>
            <xm:f>#REF!</xm:f>
            <x14:dxf>
              <font>
                <color rgb="FF006100"/>
              </font>
              <fill>
                <patternFill>
                  <bgColor rgb="FFC6EFCE"/>
                </patternFill>
              </fill>
            </x14:dxf>
          </x14:cfRule>
          <x14:cfRule type="containsText" priority="163" operator="containsText" id="{B0D8E866-B032-452E-9385-E0C2BE0F2A6B}">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129" operator="containsText" id="{22D4C5F5-D079-4F13-8EF7-8D4217CAE2B1}">
            <xm:f>NOT(ISERROR(SEARCH(#REF!,T20)))</xm:f>
            <xm:f>#REF!</xm:f>
            <x14:dxf>
              <font>
                <color rgb="FF006100"/>
              </font>
              <fill>
                <patternFill>
                  <bgColor rgb="FFC6EFCE"/>
                </patternFill>
              </fill>
            </x14:dxf>
          </x14:cfRule>
          <x14:cfRule type="containsText" priority="130" operator="containsText" id="{8630DC71-42A4-43D6-AA18-12B5F05EE148}">
            <xm:f>NOT(ISERROR(SEARCH(#REF!,T20)))</xm:f>
            <xm:f>#REF!</xm:f>
            <x14:dxf>
              <font>
                <color rgb="FF9C0006"/>
              </font>
              <fill>
                <patternFill>
                  <bgColor rgb="FFFFC7CE"/>
                </patternFill>
              </fill>
            </x14:dxf>
          </x14:cfRule>
          <xm:sqref>T20 T30</xm:sqref>
        </x14:conditionalFormatting>
        <x14:conditionalFormatting xmlns:xm="http://schemas.microsoft.com/office/excel/2006/main">
          <x14:cfRule type="containsText" priority="96" operator="containsText" id="{730DE2DE-6AEE-4DF6-A8A7-013106C3B276}">
            <xm:f>NOT(ISERROR(SEARCH(#REF!,T40)))</xm:f>
            <xm:f>#REF!</xm:f>
            <x14:dxf>
              <font>
                <color rgb="FF006100"/>
              </font>
              <fill>
                <patternFill>
                  <bgColor rgb="FFC6EFCE"/>
                </patternFill>
              </fill>
            </x14:dxf>
          </x14:cfRule>
          <x14:cfRule type="containsText" priority="97" operator="containsText" id="{592F0DAD-9A36-49AD-AF92-2711C80B0A23}">
            <xm:f>NOT(ISERROR(SEARCH(#REF!,T40)))</xm:f>
            <xm:f>#REF!</xm:f>
            <x14:dxf>
              <font>
                <color rgb="FF9C0006"/>
              </font>
              <fill>
                <patternFill>
                  <bgColor rgb="FFFFC7CE"/>
                </patternFill>
              </fill>
            </x14:dxf>
          </x14:cfRule>
          <xm:sqref>T40</xm:sqref>
        </x14:conditionalFormatting>
        <x14:conditionalFormatting xmlns:xm="http://schemas.microsoft.com/office/excel/2006/main">
          <x14:cfRule type="containsText" priority="63" operator="containsText" id="{86B5E34C-E550-4182-919E-09F86BC50E46}">
            <xm:f>NOT(ISERROR(SEARCH(#REF!,T50)))</xm:f>
            <xm:f>#REF!</xm:f>
            <x14:dxf>
              <font>
                <color rgb="FF006100"/>
              </font>
              <fill>
                <patternFill>
                  <bgColor rgb="FFC6EFCE"/>
                </patternFill>
              </fill>
            </x14:dxf>
          </x14:cfRule>
          <x14:cfRule type="containsText" priority="64" operator="containsText" id="{1579344D-D7DF-4AA6-8085-3F2674126248}">
            <xm:f>NOT(ISERROR(SEARCH(#REF!,T50)))</xm:f>
            <xm:f>#REF!</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showGridLines="0" topLeftCell="A7" zoomScale="80" zoomScaleNormal="80" zoomScalePageLayoutView="70" workbookViewId="0">
      <selection activeCell="F10" sqref="F10:F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8" customWidth="1"/>
    <col min="16" max="16" width="17.42578125" style="18" customWidth="1"/>
    <col min="17" max="17" width="18.7109375" style="18" customWidth="1"/>
    <col min="18" max="269" width="11.42578125" style="18"/>
    <col min="270" max="16384" width="11.42578125" style="23"/>
  </cols>
  <sheetData>
    <row r="1" spans="1:269" s="20" customFormat="1" ht="27.75" customHeight="1">
      <c r="A1" s="465"/>
      <c r="B1" s="465"/>
      <c r="C1" s="465"/>
      <c r="D1" s="465"/>
      <c r="E1" s="465"/>
      <c r="F1" s="458" t="s">
        <v>198</v>
      </c>
      <c r="G1" s="458"/>
      <c r="H1" s="458"/>
      <c r="I1" s="458"/>
      <c r="J1" s="458"/>
      <c r="K1" s="458"/>
      <c r="L1" s="458"/>
      <c r="M1" s="458"/>
      <c r="N1" s="458"/>
      <c r="O1" s="458"/>
      <c r="P1" s="458"/>
      <c r="Q1" s="458"/>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row>
    <row r="2" spans="1:269" s="20" customFormat="1" ht="27" customHeight="1">
      <c r="A2" s="465"/>
      <c r="B2" s="465"/>
      <c r="C2" s="465"/>
      <c r="D2" s="465"/>
      <c r="E2" s="465"/>
      <c r="F2" s="458"/>
      <c r="G2" s="458"/>
      <c r="H2" s="458"/>
      <c r="I2" s="458"/>
      <c r="J2" s="458"/>
      <c r="K2" s="458"/>
      <c r="L2" s="458"/>
      <c r="M2" s="458"/>
      <c r="N2" s="458"/>
      <c r="O2" s="458"/>
      <c r="P2" s="458"/>
      <c r="Q2" s="458"/>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row>
    <row r="3" spans="1:269" s="20" customFormat="1" ht="27" customHeight="1">
      <c r="A3" s="465"/>
      <c r="B3" s="465"/>
      <c r="C3" s="465"/>
      <c r="D3" s="465"/>
      <c r="E3" s="465"/>
      <c r="F3" s="458"/>
      <c r="G3" s="458"/>
      <c r="H3" s="458"/>
      <c r="I3" s="458"/>
      <c r="J3" s="458"/>
      <c r="K3" s="458"/>
      <c r="L3" s="458"/>
      <c r="M3" s="458"/>
      <c r="N3" s="458"/>
      <c r="O3" s="458"/>
      <c r="P3" s="458"/>
      <c r="Q3" s="458"/>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row>
    <row r="4" spans="1:269" s="20" customFormat="1" ht="23.25" customHeight="1">
      <c r="A4" s="388" t="s">
        <v>151</v>
      </c>
      <c r="B4" s="388"/>
      <c r="C4" s="400" t="s">
        <v>4</v>
      </c>
      <c r="D4" s="400"/>
      <c r="E4" s="400"/>
      <c r="F4" s="400"/>
      <c r="G4" s="400"/>
      <c r="H4" s="400"/>
      <c r="I4" s="400"/>
      <c r="J4" s="400"/>
      <c r="K4" s="400"/>
      <c r="L4" s="400"/>
      <c r="M4" s="400"/>
      <c r="N4" s="400"/>
      <c r="O4" s="400"/>
      <c r="P4" s="400"/>
      <c r="Q4" s="400"/>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row>
    <row r="5" spans="1:269" s="20" customFormat="1" ht="56.25" customHeight="1">
      <c r="A5" s="388" t="s">
        <v>152</v>
      </c>
      <c r="B5" s="388"/>
      <c r="C5" s="393" t="s">
        <v>153</v>
      </c>
      <c r="D5" s="393"/>
      <c r="E5" s="393"/>
      <c r="F5" s="393"/>
      <c r="G5" s="393"/>
      <c r="H5" s="393"/>
      <c r="I5" s="393"/>
      <c r="J5" s="393"/>
      <c r="K5" s="393"/>
      <c r="L5" s="393"/>
      <c r="M5" s="393"/>
      <c r="N5" s="393"/>
      <c r="O5" s="393"/>
      <c r="P5" s="393"/>
      <c r="Q5" s="393"/>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row>
    <row r="6" spans="1:269" s="20" customFormat="1" ht="28.5" customHeight="1">
      <c r="A6" s="388" t="s">
        <v>154</v>
      </c>
      <c r="B6" s="388"/>
      <c r="C6" s="417" t="s">
        <v>368</v>
      </c>
      <c r="D6" s="417"/>
      <c r="E6" s="417"/>
      <c r="F6" s="417"/>
      <c r="G6" s="417"/>
      <c r="H6" s="417"/>
      <c r="I6" s="417"/>
      <c r="J6" s="417"/>
      <c r="K6" s="417"/>
      <c r="L6" s="417"/>
      <c r="M6" s="417"/>
      <c r="N6" s="417"/>
      <c r="O6" s="417"/>
      <c r="P6" s="417"/>
      <c r="Q6" s="417"/>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row>
    <row r="7" spans="1:269" s="20" customFormat="1" ht="16.5">
      <c r="A7" s="463" t="s">
        <v>221</v>
      </c>
      <c r="B7" s="463"/>
      <c r="C7" s="463"/>
      <c r="D7" s="463"/>
      <c r="E7" s="463"/>
      <c r="F7" s="463" t="s">
        <v>171</v>
      </c>
      <c r="G7" s="463"/>
      <c r="H7" s="463"/>
      <c r="I7" s="21"/>
      <c r="J7" s="392" t="s">
        <v>222</v>
      </c>
      <c r="K7" s="392"/>
      <c r="L7" s="392"/>
      <c r="M7" s="392"/>
      <c r="N7" s="464"/>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row>
    <row r="8" spans="1:269" s="20" customFormat="1" ht="45.75" customHeight="1" thickBot="1">
      <c r="A8" s="466" t="s">
        <v>161</v>
      </c>
      <c r="B8" s="471" t="s">
        <v>201</v>
      </c>
      <c r="C8" s="468" t="s">
        <v>163</v>
      </c>
      <c r="D8" s="470" t="s">
        <v>173</v>
      </c>
      <c r="E8" s="471" t="s">
        <v>157</v>
      </c>
      <c r="F8" s="459" t="s">
        <v>223</v>
      </c>
      <c r="G8" s="459" t="s">
        <v>224</v>
      </c>
      <c r="H8" s="459" t="s">
        <v>225</v>
      </c>
      <c r="I8" s="472"/>
      <c r="J8" s="459" t="s">
        <v>226</v>
      </c>
      <c r="K8" s="459" t="s">
        <v>227</v>
      </c>
      <c r="L8" s="459" t="s">
        <v>228</v>
      </c>
      <c r="M8" s="459" t="s">
        <v>229</v>
      </c>
      <c r="N8" s="459" t="s">
        <v>230</v>
      </c>
      <c r="O8" s="459" t="s">
        <v>231</v>
      </c>
      <c r="P8" s="459" t="s">
        <v>232</v>
      </c>
      <c r="Q8" s="461" t="s">
        <v>233</v>
      </c>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row>
    <row r="9" spans="1:269" s="22" customFormat="1" ht="58.5" customHeight="1" thickTop="1" thickBot="1">
      <c r="A9" s="467"/>
      <c r="B9" s="430"/>
      <c r="C9" s="469"/>
      <c r="D9" s="399"/>
      <c r="E9" s="430"/>
      <c r="F9" s="460"/>
      <c r="G9" s="460"/>
      <c r="H9" s="460"/>
      <c r="I9" s="473"/>
      <c r="J9" s="460"/>
      <c r="K9" s="460"/>
      <c r="L9" s="460"/>
      <c r="M9" s="460"/>
      <c r="N9" s="460"/>
      <c r="O9" s="460"/>
      <c r="P9" s="460"/>
      <c r="Q9" s="462"/>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row>
    <row r="10" spans="1:269" ht="13.5" customHeight="1" thickTop="1">
      <c r="A10" s="449">
        <f>'5- Identificación de Riesgos'!A10</f>
        <v>1</v>
      </c>
      <c r="B10" s="410" t="str">
        <f>'5- Identificación de Riesgos'!B10</f>
        <v>Incumplimiento</v>
      </c>
      <c r="C10" s="449" t="str">
        <f>'5- Identificación de Riesgos'!C10</f>
        <v>Posibilidad de  Incumplimiento de las metas establecidas por las Comunicaciones tardías desde la Escuela Rodrigo Lara.</v>
      </c>
      <c r="D10" s="449" t="s">
        <v>181</v>
      </c>
      <c r="E10" s="160" t="str">
        <f>'5- Identificación de Riesgos'!D10</f>
        <v>Comunicaciones tardías desde la Escuela Rodrigo Lara.</v>
      </c>
      <c r="F10" s="457" t="str">
        <f>'5- Identificación de Riesgos'!H10</f>
        <v>Muy Baja - 1</v>
      </c>
      <c r="G10" s="449" t="str">
        <f>'5- Identificación de Riesgos'!M10</f>
        <v>Menor - 2</v>
      </c>
      <c r="H10" s="449" t="str">
        <f>'5- Identificación de Riesgos'!N10</f>
        <v>Moderado - 4</v>
      </c>
      <c r="I10" s="87"/>
      <c r="J10" s="451" t="str">
        <f>'6- Valoración Controles'!T10</f>
        <v>Media - 3</v>
      </c>
      <c r="K10" s="451" t="str">
        <f>'6- Valoración Controles'!U10</f>
        <v>Menor - 2</v>
      </c>
      <c r="L10" s="453" t="e">
        <f>AVERAGE(#REF!)</f>
        <v>#REF!</v>
      </c>
      <c r="M10" s="410" t="str">
        <f>'6- Valoración Controles'!V10</f>
        <v>Moderado - 6</v>
      </c>
      <c r="N10" s="410" t="s">
        <v>234</v>
      </c>
      <c r="O10" s="161"/>
      <c r="P10" s="161"/>
      <c r="Q10" s="161"/>
    </row>
    <row r="11" spans="1:269" ht="13.5" customHeight="1">
      <c r="A11" s="352"/>
      <c r="B11" s="410"/>
      <c r="C11" s="352"/>
      <c r="D11" s="352"/>
      <c r="E11" s="160">
        <f>'5- Identificación de Riesgos'!D11</f>
        <v>0</v>
      </c>
      <c r="F11" s="408"/>
      <c r="G11" s="450"/>
      <c r="H11" s="352"/>
      <c r="I11" s="87"/>
      <c r="J11" s="451"/>
      <c r="K11" s="451"/>
      <c r="L11" s="453"/>
      <c r="M11" s="410"/>
      <c r="N11" s="410"/>
      <c r="O11" s="161"/>
      <c r="P11" s="161">
        <v>5</v>
      </c>
      <c r="Q11" s="161"/>
    </row>
    <row r="12" spans="1:269" ht="13.5" customHeight="1">
      <c r="A12" s="352"/>
      <c r="B12" s="410"/>
      <c r="C12" s="352"/>
      <c r="D12" s="352"/>
      <c r="E12" s="160">
        <f>'5- Identificación de Riesgos'!D12</f>
        <v>0</v>
      </c>
      <c r="F12" s="408"/>
      <c r="G12" s="450"/>
      <c r="H12" s="352"/>
      <c r="I12" s="87"/>
      <c r="J12" s="451"/>
      <c r="K12" s="451"/>
      <c r="L12" s="453"/>
      <c r="M12" s="410"/>
      <c r="N12" s="410"/>
      <c r="O12" s="161"/>
      <c r="P12" s="161"/>
      <c r="Q12" s="161"/>
    </row>
    <row r="13" spans="1:269" ht="13.5" customHeight="1">
      <c r="A13" s="352"/>
      <c r="B13" s="410"/>
      <c r="C13" s="352"/>
      <c r="D13" s="352"/>
      <c r="E13" s="160">
        <f>'5- Identificación de Riesgos'!D13</f>
        <v>0</v>
      </c>
      <c r="F13" s="408"/>
      <c r="G13" s="450"/>
      <c r="H13" s="352"/>
      <c r="I13" s="87"/>
      <c r="J13" s="451"/>
      <c r="K13" s="451"/>
      <c r="L13" s="453"/>
      <c r="M13" s="410"/>
      <c r="N13" s="410"/>
      <c r="O13" s="161"/>
      <c r="P13" s="161"/>
      <c r="Q13" s="161"/>
    </row>
    <row r="14" spans="1:269" ht="13.5" customHeight="1">
      <c r="A14" s="352"/>
      <c r="B14" s="410"/>
      <c r="C14" s="352"/>
      <c r="D14" s="352"/>
      <c r="E14" s="160">
        <f>'5- Identificación de Riesgos'!D14</f>
        <v>0</v>
      </c>
      <c r="F14" s="408"/>
      <c r="G14" s="450"/>
      <c r="H14" s="352"/>
      <c r="I14" s="87"/>
      <c r="J14" s="451"/>
      <c r="K14" s="451"/>
      <c r="L14" s="453"/>
      <c r="M14" s="410"/>
      <c r="N14" s="410"/>
      <c r="O14" s="161"/>
      <c r="P14" s="161"/>
      <c r="Q14" s="161"/>
    </row>
    <row r="15" spans="1:269" ht="13.5" customHeight="1">
      <c r="A15" s="352"/>
      <c r="B15" s="410"/>
      <c r="C15" s="352"/>
      <c r="D15" s="352"/>
      <c r="E15" s="160">
        <f>'5- Identificación de Riesgos'!D15</f>
        <v>0</v>
      </c>
      <c r="F15" s="408"/>
      <c r="G15" s="450"/>
      <c r="H15" s="352"/>
      <c r="I15" s="87"/>
      <c r="J15" s="451"/>
      <c r="K15" s="451"/>
      <c r="L15" s="453"/>
      <c r="M15" s="410"/>
      <c r="N15" s="410"/>
      <c r="O15" s="161"/>
      <c r="P15" s="161"/>
      <c r="Q15" s="161"/>
    </row>
    <row r="16" spans="1:269" ht="13.5" customHeight="1">
      <c r="A16" s="352"/>
      <c r="B16" s="410"/>
      <c r="C16" s="352"/>
      <c r="D16" s="352"/>
      <c r="E16" s="160">
        <f>'5- Identificación de Riesgos'!D16</f>
        <v>0</v>
      </c>
      <c r="F16" s="408"/>
      <c r="G16" s="450"/>
      <c r="H16" s="352"/>
      <c r="I16" s="87"/>
      <c r="J16" s="451"/>
      <c r="K16" s="451"/>
      <c r="L16" s="453"/>
      <c r="M16" s="410"/>
      <c r="N16" s="410"/>
      <c r="O16" s="161"/>
      <c r="P16" s="161"/>
      <c r="Q16" s="161"/>
    </row>
    <row r="17" spans="1:17" ht="13.5" customHeight="1">
      <c r="A17" s="352"/>
      <c r="B17" s="410"/>
      <c r="C17" s="352"/>
      <c r="D17" s="352"/>
      <c r="E17" s="160">
        <f>'5- Identificación de Riesgos'!D17</f>
        <v>0</v>
      </c>
      <c r="F17" s="408"/>
      <c r="G17" s="450"/>
      <c r="H17" s="352"/>
      <c r="I17" s="87"/>
      <c r="J17" s="451"/>
      <c r="K17" s="451"/>
      <c r="L17" s="453"/>
      <c r="M17" s="410"/>
      <c r="N17" s="410"/>
      <c r="O17" s="161"/>
      <c r="P17" s="161"/>
      <c r="Q17" s="161"/>
    </row>
    <row r="18" spans="1:17" ht="13.5" customHeight="1">
      <c r="A18" s="352"/>
      <c r="B18" s="410"/>
      <c r="C18" s="352"/>
      <c r="D18" s="352"/>
      <c r="E18" s="160">
        <f>'5- Identificación de Riesgos'!D18</f>
        <v>0</v>
      </c>
      <c r="F18" s="408"/>
      <c r="G18" s="450"/>
      <c r="H18" s="352"/>
      <c r="I18" s="87"/>
      <c r="J18" s="451"/>
      <c r="K18" s="451"/>
      <c r="L18" s="453"/>
      <c r="M18" s="410"/>
      <c r="N18" s="410"/>
      <c r="O18" s="161"/>
      <c r="P18" s="161"/>
      <c r="Q18" s="161"/>
    </row>
    <row r="19" spans="1:17" ht="13.5" customHeight="1">
      <c r="A19" s="352"/>
      <c r="B19" s="449"/>
      <c r="C19" s="352"/>
      <c r="D19" s="352"/>
      <c r="E19" s="160">
        <f>'5- Identificación de Riesgos'!D19</f>
        <v>0</v>
      </c>
      <c r="F19" s="408"/>
      <c r="G19" s="450"/>
      <c r="H19" s="352"/>
      <c r="I19" s="88"/>
      <c r="J19" s="452"/>
      <c r="K19" s="452"/>
      <c r="L19" s="454"/>
      <c r="M19" s="449"/>
      <c r="N19" s="449"/>
      <c r="O19" s="161"/>
      <c r="P19" s="161"/>
      <c r="Q19" s="161"/>
    </row>
    <row r="20" spans="1:17" ht="13.5" customHeight="1">
      <c r="A20" s="449">
        <f>'5- Identificación de Riesgos'!A20</f>
        <v>2</v>
      </c>
      <c r="B20" s="410" t="str">
        <f>'5- Identificación de Riesgos'!B20</f>
        <v xml:space="preserve">Recibir dádivas o beneficios a nombre propio o de terceros para seleccionar  o, rechazar aspirantes   sin el lleno de requisitos legales o asignar puntajes erróneos </v>
      </c>
      <c r="C20" s="449" t="str">
        <f>'5- Identificación de Riesgos'!C20</f>
        <v>Se efectúan concursos  y comunican resultados de los procesos en los cuales se seleccionan aspirantes que no cumplen con los requisitos , o se rechazan aspirantes que cumplen o se entregan puntajes con información  que no coincide con los resultados obtenidos.</v>
      </c>
      <c r="D20" s="449" t="s">
        <v>181</v>
      </c>
      <c r="E20" s="160" t="str">
        <f>'5- Identificación de Riesgos'!D20</f>
        <v>1. Insuficientes programas de capacitación para la toma de conciencia debido al desconocimiento de l ley antisoborno (ISO 37001:2016), Plan Anticorrupción y  de los  valores y principios propios de la entidad.</v>
      </c>
      <c r="F20" s="457" t="str">
        <f>'5- Identificación de Riesgos'!H20</f>
        <v>Media - 3</v>
      </c>
      <c r="G20" s="449" t="str">
        <f>'5- Identificación de Riesgos'!M20</f>
        <v>Leve - 1</v>
      </c>
      <c r="H20" s="449" t="str">
        <f>'5- Identificación de Riesgos'!N20</f>
        <v>Moderado - 3</v>
      </c>
      <c r="I20" s="87"/>
      <c r="J20" s="451" t="str">
        <f>'6- Valoración Controles'!T20</f>
        <v>Muy Baja - 1</v>
      </c>
      <c r="K20" s="451" t="str">
        <f>'6- Valoración Controles'!U20</f>
        <v>Catastrófico - 5</v>
      </c>
      <c r="L20" s="453" t="e">
        <f>AVERAGE(#REF!)</f>
        <v>#REF!</v>
      </c>
      <c r="M20" s="410" t="str">
        <f>'6- Valoración Controles'!V20</f>
        <v>Extremo - 5</v>
      </c>
      <c r="N20" s="410" t="s">
        <v>235</v>
      </c>
      <c r="O20" s="161"/>
      <c r="P20" s="161"/>
      <c r="Q20" s="161"/>
    </row>
    <row r="21" spans="1:17" ht="13.5" customHeight="1">
      <c r="A21" s="352"/>
      <c r="B21" s="410"/>
      <c r="C21" s="352"/>
      <c r="D21" s="352"/>
      <c r="E21" s="160" t="str">
        <f>'5- Identificación de Riesgos'!D21</f>
        <v>2. Desconocimiento y no aplicación del Código de Ética y Buen Gobierno.</v>
      </c>
      <c r="F21" s="408"/>
      <c r="G21" s="450"/>
      <c r="H21" s="352"/>
      <c r="I21" s="87"/>
      <c r="J21" s="451"/>
      <c r="K21" s="451"/>
      <c r="L21" s="453"/>
      <c r="M21" s="410"/>
      <c r="N21" s="410"/>
      <c r="O21" s="161"/>
      <c r="P21" s="161"/>
      <c r="Q21" s="161"/>
    </row>
    <row r="22" spans="1:17" ht="13.5" customHeight="1">
      <c r="A22" s="352"/>
      <c r="B22" s="410"/>
      <c r="C22" s="352"/>
      <c r="D22" s="352"/>
      <c r="E22" s="160" t="str">
        <f>'5- Identificación de Riesgos'!D22</f>
        <v>3. Carencia de compromiso  y transparencia de los servidores judiciales</v>
      </c>
      <c r="F22" s="408"/>
      <c r="G22" s="450"/>
      <c r="H22" s="352"/>
      <c r="I22" s="87"/>
      <c r="J22" s="451"/>
      <c r="K22" s="451"/>
      <c r="L22" s="453"/>
      <c r="M22" s="410"/>
      <c r="N22" s="410"/>
      <c r="O22" s="161"/>
      <c r="P22" s="161"/>
      <c r="Q22" s="161"/>
    </row>
    <row r="23" spans="1:17" ht="13.5" customHeight="1">
      <c r="A23" s="352"/>
      <c r="B23" s="410"/>
      <c r="C23" s="352"/>
      <c r="D23" s="352"/>
      <c r="E23" s="160" t="str">
        <f>'5- Identificación de Riesgos'!D23</f>
        <v>4. Deficiencia de  controles en el trámite  de los documentos</v>
      </c>
      <c r="F23" s="408"/>
      <c r="G23" s="450"/>
      <c r="H23" s="352"/>
      <c r="I23" s="87"/>
      <c r="J23" s="451"/>
      <c r="K23" s="451"/>
      <c r="L23" s="453"/>
      <c r="M23" s="410"/>
      <c r="N23" s="410"/>
      <c r="O23" s="161"/>
      <c r="P23" s="161"/>
      <c r="Q23" s="161"/>
    </row>
    <row r="24" spans="1:17" ht="13.5" customHeight="1">
      <c r="A24" s="352"/>
      <c r="B24" s="410"/>
      <c r="C24" s="352"/>
      <c r="D24" s="352"/>
      <c r="E24" s="160" t="str">
        <f>'5- Identificación de Riesgos'!D24</f>
        <v xml:space="preserve">5. No aplicación adecuada de los procedimientos de control </v>
      </c>
      <c r="F24" s="408"/>
      <c r="G24" s="450"/>
      <c r="H24" s="352"/>
      <c r="I24" s="87"/>
      <c r="J24" s="451"/>
      <c r="K24" s="451"/>
      <c r="L24" s="453"/>
      <c r="M24" s="410"/>
      <c r="N24" s="410"/>
      <c r="O24" s="161"/>
      <c r="P24" s="161"/>
      <c r="Q24" s="161"/>
    </row>
    <row r="25" spans="1:17" ht="13.5" customHeight="1">
      <c r="A25" s="352"/>
      <c r="B25" s="410"/>
      <c r="C25" s="352"/>
      <c r="D25" s="352"/>
      <c r="E25" s="160">
        <f>'5- Identificación de Riesgos'!D25</f>
        <v>0</v>
      </c>
      <c r="F25" s="408"/>
      <c r="G25" s="450"/>
      <c r="H25" s="352"/>
      <c r="I25" s="87"/>
      <c r="J25" s="451"/>
      <c r="K25" s="451"/>
      <c r="L25" s="453"/>
      <c r="M25" s="410"/>
      <c r="N25" s="410"/>
      <c r="O25" s="161"/>
      <c r="P25" s="161"/>
      <c r="Q25" s="161"/>
    </row>
    <row r="26" spans="1:17" ht="13.5" customHeight="1">
      <c r="A26" s="352"/>
      <c r="B26" s="410"/>
      <c r="C26" s="352"/>
      <c r="D26" s="352"/>
      <c r="E26" s="160">
        <f>'5- Identificación de Riesgos'!D26</f>
        <v>0</v>
      </c>
      <c r="F26" s="408"/>
      <c r="G26" s="450"/>
      <c r="H26" s="352"/>
      <c r="I26" s="87"/>
      <c r="J26" s="451"/>
      <c r="K26" s="451"/>
      <c r="L26" s="453"/>
      <c r="M26" s="410"/>
      <c r="N26" s="410"/>
      <c r="O26" s="161"/>
      <c r="P26" s="161"/>
      <c r="Q26" s="161"/>
    </row>
    <row r="27" spans="1:17" ht="13.5" customHeight="1">
      <c r="A27" s="352"/>
      <c r="B27" s="410"/>
      <c r="C27" s="352"/>
      <c r="D27" s="352"/>
      <c r="E27" s="160">
        <f>'5- Identificación de Riesgos'!D27</f>
        <v>0</v>
      </c>
      <c r="F27" s="408"/>
      <c r="G27" s="450"/>
      <c r="H27" s="352"/>
      <c r="I27" s="87"/>
      <c r="J27" s="451"/>
      <c r="K27" s="451"/>
      <c r="L27" s="453"/>
      <c r="M27" s="410"/>
      <c r="N27" s="410"/>
      <c r="O27" s="161"/>
      <c r="P27" s="161"/>
      <c r="Q27" s="161"/>
    </row>
    <row r="28" spans="1:17" ht="13.5" customHeight="1">
      <c r="A28" s="352"/>
      <c r="B28" s="410"/>
      <c r="C28" s="352"/>
      <c r="D28" s="352"/>
      <c r="E28" s="160">
        <f>'5- Identificación de Riesgos'!D28</f>
        <v>0</v>
      </c>
      <c r="F28" s="408"/>
      <c r="G28" s="450"/>
      <c r="H28" s="352"/>
      <c r="I28" s="87"/>
      <c r="J28" s="451"/>
      <c r="K28" s="451"/>
      <c r="L28" s="453"/>
      <c r="M28" s="410"/>
      <c r="N28" s="410"/>
      <c r="O28" s="161"/>
      <c r="P28" s="161"/>
      <c r="Q28" s="161"/>
    </row>
    <row r="29" spans="1:17" ht="13.5" customHeight="1">
      <c r="A29" s="352"/>
      <c r="B29" s="449"/>
      <c r="C29" s="352"/>
      <c r="D29" s="352"/>
      <c r="E29" s="160">
        <f>'5- Identificación de Riesgos'!D29</f>
        <v>0</v>
      </c>
      <c r="F29" s="408"/>
      <c r="G29" s="450"/>
      <c r="H29" s="352"/>
      <c r="I29" s="88"/>
      <c r="J29" s="452"/>
      <c r="K29" s="452"/>
      <c r="L29" s="454"/>
      <c r="M29" s="449"/>
      <c r="N29" s="449"/>
      <c r="O29" s="161"/>
      <c r="P29" s="161"/>
      <c r="Q29" s="161"/>
    </row>
    <row r="30" spans="1:17" ht="13.5" customHeight="1">
      <c r="A30" s="455">
        <f>'5- Identificación de Riesgos'!A30</f>
        <v>3</v>
      </c>
      <c r="B30" s="410" t="str">
        <f>'5- Identificación de Riesgos'!B30</f>
        <v xml:space="preserve">Afectaciones ambientales </v>
      </c>
      <c r="C30" s="449" t="str">
        <f>'5- Identificación de Riesgos'!C30</f>
        <v>Se tienen   afectaciones ambientales que generen impactos negativos en el entorno</v>
      </c>
      <c r="D30" s="176"/>
      <c r="E30" s="160"/>
      <c r="F30" s="457" t="str">
        <f>'5- Identificación de Riesgos'!H30</f>
        <v>Muy Baja - 1</v>
      </c>
      <c r="G30" s="449" t="str">
        <f>'5- Identificación de Riesgos'!M30</f>
        <v>Menor - 2</v>
      </c>
      <c r="H30" s="449" t="str">
        <f>'5- Identificación de Riesgos'!N30</f>
        <v>Bajo - 2</v>
      </c>
      <c r="I30" s="87"/>
      <c r="J30" s="451" t="str">
        <f>'6- Valoración Controles'!T30</f>
        <v>Muy Baja - 1</v>
      </c>
      <c r="K30" s="451" t="str">
        <f>'6- Valoración Controles'!U30</f>
        <v>Leve - 1</v>
      </c>
      <c r="L30" s="453" t="e">
        <f>AVERAGE(#REF!)</f>
        <v>#REF!</v>
      </c>
      <c r="M30" s="410" t="str">
        <f>'6- Valoración Controles'!V30</f>
        <v>Bajo - 1</v>
      </c>
      <c r="N30" s="410" t="s">
        <v>234</v>
      </c>
      <c r="O30" s="161"/>
      <c r="P30" s="161"/>
      <c r="Q30" s="161"/>
    </row>
    <row r="31" spans="1:17" ht="13.5" customHeight="1">
      <c r="A31" s="456"/>
      <c r="B31" s="410"/>
      <c r="C31" s="352"/>
      <c r="D31" s="176"/>
      <c r="E31" s="160"/>
      <c r="F31" s="408"/>
      <c r="G31" s="450"/>
      <c r="H31" s="352"/>
      <c r="I31" s="87"/>
      <c r="J31" s="451"/>
      <c r="K31" s="451"/>
      <c r="L31" s="453"/>
      <c r="M31" s="410"/>
      <c r="N31" s="410"/>
      <c r="O31" s="161"/>
      <c r="P31" s="161"/>
      <c r="Q31" s="161"/>
    </row>
    <row r="32" spans="1:17" ht="13.5" customHeight="1">
      <c r="A32" s="456"/>
      <c r="B32" s="410"/>
      <c r="C32" s="352"/>
      <c r="D32" s="176"/>
      <c r="E32" s="160"/>
      <c r="F32" s="408"/>
      <c r="G32" s="450"/>
      <c r="H32" s="352"/>
      <c r="I32" s="87"/>
      <c r="J32" s="451"/>
      <c r="K32" s="451"/>
      <c r="L32" s="453"/>
      <c r="M32" s="410"/>
      <c r="N32" s="410"/>
      <c r="O32" s="161"/>
      <c r="P32" s="161"/>
      <c r="Q32" s="161"/>
    </row>
    <row r="33" spans="1:17" ht="13.5" customHeight="1">
      <c r="A33" s="456"/>
      <c r="B33" s="410"/>
      <c r="C33" s="352"/>
      <c r="D33" s="176"/>
      <c r="E33" s="160"/>
      <c r="F33" s="408"/>
      <c r="G33" s="450"/>
      <c r="H33" s="352"/>
      <c r="I33" s="87"/>
      <c r="J33" s="451"/>
      <c r="K33" s="451"/>
      <c r="L33" s="453"/>
      <c r="M33" s="410"/>
      <c r="N33" s="410"/>
      <c r="O33" s="161"/>
      <c r="P33" s="161"/>
      <c r="Q33" s="161"/>
    </row>
    <row r="34" spans="1:17" ht="13.5" customHeight="1">
      <c r="A34" s="456"/>
      <c r="B34" s="410"/>
      <c r="C34" s="352"/>
      <c r="D34" s="176"/>
      <c r="E34" s="160"/>
      <c r="F34" s="408"/>
      <c r="G34" s="450"/>
      <c r="H34" s="352"/>
      <c r="I34" s="87"/>
      <c r="J34" s="451"/>
      <c r="K34" s="451"/>
      <c r="L34" s="453"/>
      <c r="M34" s="410"/>
      <c r="N34" s="410"/>
      <c r="O34" s="161"/>
      <c r="P34" s="161"/>
      <c r="Q34" s="161"/>
    </row>
    <row r="35" spans="1:17" ht="13.5" customHeight="1">
      <c r="A35" s="456"/>
      <c r="B35" s="410"/>
      <c r="C35" s="352"/>
      <c r="D35" s="176"/>
      <c r="E35" s="160"/>
      <c r="F35" s="408"/>
      <c r="G35" s="450"/>
      <c r="H35" s="352"/>
      <c r="I35" s="87"/>
      <c r="J35" s="451"/>
      <c r="K35" s="451"/>
      <c r="L35" s="453"/>
      <c r="M35" s="410"/>
      <c r="N35" s="410"/>
      <c r="O35" s="161"/>
      <c r="P35" s="161"/>
      <c r="Q35" s="161"/>
    </row>
    <row r="36" spans="1:17" ht="13.5" customHeight="1">
      <c r="A36" s="456"/>
      <c r="B36" s="410"/>
      <c r="C36" s="352"/>
      <c r="D36" s="176"/>
      <c r="E36" s="160"/>
      <c r="F36" s="408"/>
      <c r="G36" s="450"/>
      <c r="H36" s="352"/>
      <c r="I36" s="87"/>
      <c r="J36" s="451"/>
      <c r="K36" s="451"/>
      <c r="L36" s="453"/>
      <c r="M36" s="410"/>
      <c r="N36" s="410"/>
      <c r="O36" s="161"/>
      <c r="P36" s="161"/>
      <c r="Q36" s="161"/>
    </row>
    <row r="37" spans="1:17" ht="13.5" customHeight="1">
      <c r="A37" s="456"/>
      <c r="B37" s="410"/>
      <c r="C37" s="352"/>
      <c r="D37" s="176"/>
      <c r="E37" s="160"/>
      <c r="F37" s="408"/>
      <c r="G37" s="450"/>
      <c r="H37" s="352"/>
      <c r="I37" s="87"/>
      <c r="J37" s="451"/>
      <c r="K37" s="451"/>
      <c r="L37" s="453"/>
      <c r="M37" s="410"/>
      <c r="N37" s="410"/>
      <c r="O37" s="161"/>
      <c r="P37" s="161"/>
      <c r="Q37" s="161"/>
    </row>
    <row r="38" spans="1:17" ht="13.5" customHeight="1">
      <c r="A38" s="456"/>
      <c r="B38" s="410"/>
      <c r="C38" s="352"/>
      <c r="D38" s="176"/>
      <c r="E38" s="160"/>
      <c r="F38" s="408"/>
      <c r="G38" s="450"/>
      <c r="H38" s="352"/>
      <c r="I38" s="87"/>
      <c r="J38" s="451"/>
      <c r="K38" s="451"/>
      <c r="L38" s="453"/>
      <c r="M38" s="410"/>
      <c r="N38" s="410"/>
      <c r="O38" s="161"/>
      <c r="P38" s="161"/>
      <c r="Q38" s="161"/>
    </row>
    <row r="39" spans="1:17" ht="13.5" customHeight="1">
      <c r="A39" s="456"/>
      <c r="B39" s="449"/>
      <c r="C39" s="352"/>
      <c r="D39" s="176"/>
      <c r="E39" s="160"/>
      <c r="F39" s="408"/>
      <c r="G39" s="450"/>
      <c r="H39" s="352"/>
      <c r="I39" s="87"/>
      <c r="J39" s="452"/>
      <c r="K39" s="452"/>
      <c r="L39" s="454"/>
      <c r="M39" s="449"/>
      <c r="N39" s="449"/>
      <c r="O39" s="161"/>
      <c r="P39" s="161"/>
      <c r="Q39" s="161"/>
    </row>
    <row r="40" spans="1:17" ht="13.5" customHeight="1">
      <c r="A40" s="455">
        <f>'5- Identificación de Riesgos'!A40</f>
        <v>4</v>
      </c>
      <c r="B40" s="410">
        <f>'5- Identificación de Riesgos'!B40</f>
        <v>0</v>
      </c>
      <c r="C40" s="449">
        <f>'5- Identificación de Riesgos'!C40</f>
        <v>0</v>
      </c>
      <c r="D40" s="449" t="s">
        <v>181</v>
      </c>
      <c r="E40" s="160">
        <f>'5- Identificación de Riesgos'!D40</f>
        <v>0</v>
      </c>
      <c r="F40" s="457" t="e">
        <f>'5- Identificación de Riesgos'!H40</f>
        <v>#DIV/0!</v>
      </c>
      <c r="G40" s="449" t="str">
        <f>'5- Identificación de Riesgos'!M40</f>
        <v>Moderado - 3</v>
      </c>
      <c r="H40" s="449" t="str">
        <f>'5- Identificación de Riesgos'!N40</f>
        <v>Moderado - 3</v>
      </c>
      <c r="I40" s="87"/>
      <c r="J40" s="451" t="str">
        <f>'6- Valoración Controles'!T40</f>
        <v>Muy Baja - 1</v>
      </c>
      <c r="K40" s="451" t="str">
        <f>'6- Valoración Controles'!U40</f>
        <v>Leve - 1</v>
      </c>
      <c r="L40" s="453" t="e">
        <f>AVERAGE(#REF!)</f>
        <v>#REF!</v>
      </c>
      <c r="M40" s="410" t="str">
        <f>'6- Valoración Controles'!V40</f>
        <v>Bajo - 1</v>
      </c>
      <c r="N40" s="410" t="s">
        <v>234</v>
      </c>
      <c r="O40" s="161"/>
      <c r="P40" s="161"/>
      <c r="Q40" s="161"/>
    </row>
    <row r="41" spans="1:17" ht="13.5" customHeight="1">
      <c r="A41" s="456"/>
      <c r="B41" s="410"/>
      <c r="C41" s="352"/>
      <c r="D41" s="352"/>
      <c r="E41" s="160">
        <f>'5- Identificación de Riesgos'!D41</f>
        <v>0</v>
      </c>
      <c r="F41" s="408"/>
      <c r="G41" s="450"/>
      <c r="H41" s="352"/>
      <c r="I41" s="87"/>
      <c r="J41" s="451"/>
      <c r="K41" s="451"/>
      <c r="L41" s="453"/>
      <c r="M41" s="410"/>
      <c r="N41" s="410"/>
      <c r="O41" s="161"/>
      <c r="P41" s="161"/>
      <c r="Q41" s="161"/>
    </row>
    <row r="42" spans="1:17" ht="13.5" customHeight="1">
      <c r="A42" s="456"/>
      <c r="B42" s="410"/>
      <c r="C42" s="352"/>
      <c r="D42" s="352"/>
      <c r="E42" s="160">
        <f>'5- Identificación de Riesgos'!D42</f>
        <v>0</v>
      </c>
      <c r="F42" s="408"/>
      <c r="G42" s="450"/>
      <c r="H42" s="352"/>
      <c r="I42" s="87"/>
      <c r="J42" s="451"/>
      <c r="K42" s="451"/>
      <c r="L42" s="453"/>
      <c r="M42" s="410"/>
      <c r="N42" s="410"/>
      <c r="O42" s="161"/>
      <c r="P42" s="161"/>
      <c r="Q42" s="161"/>
    </row>
    <row r="43" spans="1:17" ht="13.5" customHeight="1">
      <c r="A43" s="456"/>
      <c r="B43" s="410"/>
      <c r="C43" s="352"/>
      <c r="D43" s="352"/>
      <c r="E43" s="160">
        <f>'5- Identificación de Riesgos'!D43</f>
        <v>0</v>
      </c>
      <c r="F43" s="408"/>
      <c r="G43" s="450"/>
      <c r="H43" s="352"/>
      <c r="I43" s="87"/>
      <c r="J43" s="451"/>
      <c r="K43" s="451"/>
      <c r="L43" s="453"/>
      <c r="M43" s="410"/>
      <c r="N43" s="410"/>
      <c r="O43" s="161"/>
      <c r="P43" s="161"/>
      <c r="Q43" s="161"/>
    </row>
    <row r="44" spans="1:17" ht="13.5" customHeight="1">
      <c r="A44" s="456"/>
      <c r="B44" s="410"/>
      <c r="C44" s="352"/>
      <c r="D44" s="352"/>
      <c r="E44" s="160">
        <f>'5- Identificación de Riesgos'!D44</f>
        <v>0</v>
      </c>
      <c r="F44" s="408"/>
      <c r="G44" s="450"/>
      <c r="H44" s="352"/>
      <c r="I44" s="87"/>
      <c r="J44" s="451"/>
      <c r="K44" s="451"/>
      <c r="L44" s="453"/>
      <c r="M44" s="410"/>
      <c r="N44" s="410"/>
      <c r="O44" s="161"/>
      <c r="P44" s="161"/>
      <c r="Q44" s="161"/>
    </row>
    <row r="45" spans="1:17" ht="13.5" customHeight="1">
      <c r="A45" s="456"/>
      <c r="B45" s="410"/>
      <c r="C45" s="352"/>
      <c r="D45" s="352"/>
      <c r="E45" s="160">
        <f>'5- Identificación de Riesgos'!D45</f>
        <v>0</v>
      </c>
      <c r="F45" s="408"/>
      <c r="G45" s="450"/>
      <c r="H45" s="352"/>
      <c r="I45" s="87"/>
      <c r="J45" s="451"/>
      <c r="K45" s="451"/>
      <c r="L45" s="453"/>
      <c r="M45" s="410"/>
      <c r="N45" s="410"/>
      <c r="O45" s="161"/>
      <c r="P45" s="161"/>
      <c r="Q45" s="161"/>
    </row>
    <row r="46" spans="1:17" ht="13.5" customHeight="1">
      <c r="A46" s="456"/>
      <c r="B46" s="410"/>
      <c r="C46" s="352"/>
      <c r="D46" s="352"/>
      <c r="E46" s="160">
        <f>'5- Identificación de Riesgos'!D46</f>
        <v>0</v>
      </c>
      <c r="F46" s="408"/>
      <c r="G46" s="450"/>
      <c r="H46" s="352"/>
      <c r="I46" s="87"/>
      <c r="J46" s="451"/>
      <c r="K46" s="451"/>
      <c r="L46" s="453"/>
      <c r="M46" s="410"/>
      <c r="N46" s="410"/>
      <c r="O46" s="161"/>
      <c r="P46" s="161"/>
      <c r="Q46" s="161"/>
    </row>
    <row r="47" spans="1:17" ht="13.5" customHeight="1">
      <c r="A47" s="456"/>
      <c r="B47" s="410"/>
      <c r="C47" s="352"/>
      <c r="D47" s="352"/>
      <c r="E47" s="160">
        <f>'5- Identificación de Riesgos'!D47</f>
        <v>0</v>
      </c>
      <c r="F47" s="408"/>
      <c r="G47" s="450"/>
      <c r="H47" s="352"/>
      <c r="I47" s="87"/>
      <c r="J47" s="451"/>
      <c r="K47" s="451"/>
      <c r="L47" s="453"/>
      <c r="M47" s="410"/>
      <c r="N47" s="410"/>
      <c r="O47" s="161"/>
      <c r="P47" s="161"/>
      <c r="Q47" s="161"/>
    </row>
    <row r="48" spans="1:17" ht="13.5" customHeight="1">
      <c r="A48" s="456"/>
      <c r="B48" s="410"/>
      <c r="C48" s="352"/>
      <c r="D48" s="352"/>
      <c r="E48" s="160">
        <f>'5- Identificación de Riesgos'!D48</f>
        <v>0</v>
      </c>
      <c r="F48" s="408"/>
      <c r="G48" s="450"/>
      <c r="H48" s="352"/>
      <c r="I48" s="87"/>
      <c r="J48" s="451"/>
      <c r="K48" s="451"/>
      <c r="L48" s="453"/>
      <c r="M48" s="410"/>
      <c r="N48" s="410"/>
      <c r="O48" s="161"/>
      <c r="P48" s="161"/>
      <c r="Q48" s="161"/>
    </row>
    <row r="49" spans="1:17" ht="13.5" customHeight="1">
      <c r="A49" s="456"/>
      <c r="B49" s="449"/>
      <c r="C49" s="352"/>
      <c r="D49" s="352"/>
      <c r="E49" s="160">
        <f>'5- Identificación de Riesgos'!D49</f>
        <v>0</v>
      </c>
      <c r="F49" s="408"/>
      <c r="G49" s="450"/>
      <c r="H49" s="352"/>
      <c r="I49" s="88"/>
      <c r="J49" s="452"/>
      <c r="K49" s="452"/>
      <c r="L49" s="454"/>
      <c r="M49" s="449"/>
      <c r="N49" s="449"/>
      <c r="O49" s="161"/>
      <c r="P49" s="161"/>
      <c r="Q49" s="161"/>
    </row>
    <row r="50" spans="1:17" ht="13.5" customHeight="1">
      <c r="A50" s="455">
        <f>'5- Identificación de Riesgos'!A50</f>
        <v>5</v>
      </c>
      <c r="B50" s="410">
        <f>'5- Identificación de Riesgos'!B50</f>
        <v>0</v>
      </c>
      <c r="C50" s="449">
        <f>'5- Identificación de Riesgos'!C50</f>
        <v>0</v>
      </c>
      <c r="D50" s="449" t="s">
        <v>181</v>
      </c>
      <c r="E50" s="160">
        <f>'5- Identificación de Riesgos'!D50</f>
        <v>0</v>
      </c>
      <c r="F50" s="457" t="str">
        <f>'5- Identificación de Riesgos'!H50</f>
        <v>Muy Baja - 1</v>
      </c>
      <c r="G50" s="449" t="str">
        <f>'5- Identificación de Riesgos'!M50</f>
        <v>Leve - 1</v>
      </c>
      <c r="H50" s="449" t="str">
        <f>'5- Identificación de Riesgos'!N50</f>
        <v>Bajo - 1</v>
      </c>
      <c r="I50" s="87"/>
      <c r="J50" s="451" t="str">
        <f>'6- Valoración Controles'!T50</f>
        <v>Muy Baja - 1</v>
      </c>
      <c r="K50" s="451" t="str">
        <f>'6- Valoración Controles'!U50</f>
        <v>Moderado - 3</v>
      </c>
      <c r="L50" s="453" t="e">
        <f>AVERAGE(#REF!)</f>
        <v>#REF!</v>
      </c>
      <c r="M50" s="410" t="str">
        <f>'6- Valoración Controles'!V50</f>
        <v>Moderado - 3</v>
      </c>
      <c r="N50" s="410" t="s">
        <v>235</v>
      </c>
      <c r="O50" s="161"/>
      <c r="P50" s="161"/>
      <c r="Q50" s="161"/>
    </row>
    <row r="51" spans="1:17" ht="13.5" customHeight="1">
      <c r="A51" s="456"/>
      <c r="B51" s="410"/>
      <c r="C51" s="352"/>
      <c r="D51" s="352"/>
      <c r="E51" s="160">
        <f>'5- Identificación de Riesgos'!D51</f>
        <v>0</v>
      </c>
      <c r="F51" s="408"/>
      <c r="G51" s="450"/>
      <c r="H51" s="352"/>
      <c r="I51" s="87"/>
      <c r="J51" s="451"/>
      <c r="K51" s="451"/>
      <c r="L51" s="453"/>
      <c r="M51" s="410"/>
      <c r="N51" s="410"/>
      <c r="O51" s="161"/>
      <c r="P51" s="161"/>
      <c r="Q51" s="161"/>
    </row>
    <row r="52" spans="1:17" ht="13.5" customHeight="1">
      <c r="A52" s="456"/>
      <c r="B52" s="410"/>
      <c r="C52" s="352"/>
      <c r="D52" s="352"/>
      <c r="E52" s="160">
        <f>'5- Identificación de Riesgos'!D52</f>
        <v>0</v>
      </c>
      <c r="F52" s="408"/>
      <c r="G52" s="450"/>
      <c r="H52" s="352"/>
      <c r="I52" s="87"/>
      <c r="J52" s="451"/>
      <c r="K52" s="451"/>
      <c r="L52" s="453"/>
      <c r="M52" s="410"/>
      <c r="N52" s="410"/>
      <c r="O52" s="161"/>
      <c r="P52" s="161"/>
      <c r="Q52" s="161"/>
    </row>
    <row r="53" spans="1:17" ht="13.5" customHeight="1">
      <c r="A53" s="456"/>
      <c r="B53" s="410"/>
      <c r="C53" s="352"/>
      <c r="D53" s="352"/>
      <c r="E53" s="160">
        <f>'5- Identificación de Riesgos'!D53</f>
        <v>0</v>
      </c>
      <c r="F53" s="408"/>
      <c r="G53" s="450"/>
      <c r="H53" s="352"/>
      <c r="I53" s="87"/>
      <c r="J53" s="451"/>
      <c r="K53" s="451"/>
      <c r="L53" s="453"/>
      <c r="M53" s="410"/>
      <c r="N53" s="410"/>
      <c r="O53" s="161"/>
      <c r="P53" s="161"/>
      <c r="Q53" s="161"/>
    </row>
    <row r="54" spans="1:17" ht="13.5" customHeight="1">
      <c r="A54" s="456"/>
      <c r="B54" s="410"/>
      <c r="C54" s="352"/>
      <c r="D54" s="352"/>
      <c r="E54" s="160">
        <f>'5- Identificación de Riesgos'!D54</f>
        <v>0</v>
      </c>
      <c r="F54" s="408"/>
      <c r="G54" s="450"/>
      <c r="H54" s="352"/>
      <c r="I54" s="87"/>
      <c r="J54" s="451"/>
      <c r="K54" s="451"/>
      <c r="L54" s="453"/>
      <c r="M54" s="410"/>
      <c r="N54" s="410"/>
      <c r="O54" s="161"/>
      <c r="P54" s="161"/>
      <c r="Q54" s="161"/>
    </row>
    <row r="55" spans="1:17" ht="13.5" customHeight="1">
      <c r="A55" s="456"/>
      <c r="B55" s="410"/>
      <c r="C55" s="352"/>
      <c r="D55" s="352"/>
      <c r="E55" s="160">
        <f>'5- Identificación de Riesgos'!D55</f>
        <v>0</v>
      </c>
      <c r="F55" s="408"/>
      <c r="G55" s="450"/>
      <c r="H55" s="352"/>
      <c r="I55" s="87"/>
      <c r="J55" s="451"/>
      <c r="K55" s="451"/>
      <c r="L55" s="453"/>
      <c r="M55" s="410"/>
      <c r="N55" s="410"/>
      <c r="O55" s="161"/>
      <c r="P55" s="161"/>
      <c r="Q55" s="161"/>
    </row>
    <row r="56" spans="1:17" ht="13.5" customHeight="1">
      <c r="A56" s="456"/>
      <c r="B56" s="410"/>
      <c r="C56" s="352"/>
      <c r="D56" s="352"/>
      <c r="E56" s="160">
        <f>'5- Identificación de Riesgos'!D56</f>
        <v>0</v>
      </c>
      <c r="F56" s="408"/>
      <c r="G56" s="450"/>
      <c r="H56" s="352"/>
      <c r="I56" s="87"/>
      <c r="J56" s="451"/>
      <c r="K56" s="451"/>
      <c r="L56" s="453"/>
      <c r="M56" s="410"/>
      <c r="N56" s="410"/>
      <c r="O56" s="161"/>
      <c r="P56" s="161"/>
      <c r="Q56" s="161"/>
    </row>
    <row r="57" spans="1:17" ht="13.5" customHeight="1">
      <c r="A57" s="456"/>
      <c r="B57" s="410"/>
      <c r="C57" s="352"/>
      <c r="D57" s="352"/>
      <c r="E57" s="160">
        <f>'5- Identificación de Riesgos'!D57</f>
        <v>0</v>
      </c>
      <c r="F57" s="408"/>
      <c r="G57" s="450"/>
      <c r="H57" s="352"/>
      <c r="I57" s="87"/>
      <c r="J57" s="451"/>
      <c r="K57" s="451"/>
      <c r="L57" s="453"/>
      <c r="M57" s="410"/>
      <c r="N57" s="410"/>
      <c r="O57" s="161"/>
      <c r="P57" s="161"/>
      <c r="Q57" s="161"/>
    </row>
    <row r="58" spans="1:17" ht="13.5" customHeight="1">
      <c r="A58" s="456"/>
      <c r="B58" s="410"/>
      <c r="C58" s="352"/>
      <c r="D58" s="352"/>
      <c r="E58" s="160">
        <f>'5- Identificación de Riesgos'!D58</f>
        <v>0</v>
      </c>
      <c r="F58" s="408"/>
      <c r="G58" s="450"/>
      <c r="H58" s="352"/>
      <c r="I58" s="87"/>
      <c r="J58" s="451"/>
      <c r="K58" s="451"/>
      <c r="L58" s="453"/>
      <c r="M58" s="410"/>
      <c r="N58" s="410"/>
      <c r="O58" s="161"/>
      <c r="P58" s="161"/>
      <c r="Q58" s="161"/>
    </row>
    <row r="59" spans="1:17" ht="13.5" customHeight="1">
      <c r="A59" s="456"/>
      <c r="B59" s="449"/>
      <c r="C59" s="352"/>
      <c r="D59" s="352"/>
      <c r="E59" s="160">
        <f>'5- Identificación de Riesgos'!D59</f>
        <v>0</v>
      </c>
      <c r="F59" s="408"/>
      <c r="G59" s="450"/>
      <c r="H59" s="352"/>
      <c r="I59" s="88"/>
      <c r="J59" s="452"/>
      <c r="K59" s="452"/>
      <c r="L59" s="454"/>
      <c r="M59" s="449"/>
      <c r="N59" s="449"/>
      <c r="O59" s="161"/>
      <c r="P59" s="161"/>
      <c r="Q59" s="161"/>
    </row>
  </sheetData>
  <mergeCells count="87">
    <mergeCell ref="N30:N39"/>
    <mergeCell ref="H30:H39"/>
    <mergeCell ref="J30:J39"/>
    <mergeCell ref="K30:K39"/>
    <mergeCell ref="L30:L39"/>
    <mergeCell ref="M30:M39"/>
    <mergeCell ref="A30:A39"/>
    <mergeCell ref="B30:B39"/>
    <mergeCell ref="C30:C39"/>
    <mergeCell ref="F30:F39"/>
    <mergeCell ref="G30:G39"/>
    <mergeCell ref="M20:M29"/>
    <mergeCell ref="N20:N29"/>
    <mergeCell ref="M10:M19"/>
    <mergeCell ref="N10:N19"/>
    <mergeCell ref="C10:C19"/>
    <mergeCell ref="D10:D19"/>
    <mergeCell ref="F20:F29"/>
    <mergeCell ref="G20:G29"/>
    <mergeCell ref="H20:H29"/>
    <mergeCell ref="J20:J29"/>
    <mergeCell ref="L20:L29"/>
    <mergeCell ref="E8:E9"/>
    <mergeCell ref="C4:Q4"/>
    <mergeCell ref="C5:Q5"/>
    <mergeCell ref="C6:Q6"/>
    <mergeCell ref="G10:G19"/>
    <mergeCell ref="H10:H19"/>
    <mergeCell ref="J10:J19"/>
    <mergeCell ref="K10:K19"/>
    <mergeCell ref="I8:I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40:A49"/>
    <mergeCell ref="B40:B49"/>
    <mergeCell ref="C40:C49"/>
    <mergeCell ref="D40:D49"/>
    <mergeCell ref="F40:F49"/>
    <mergeCell ref="M40:M49"/>
    <mergeCell ref="N40:N49"/>
    <mergeCell ref="G40:G49"/>
    <mergeCell ref="H40:H49"/>
    <mergeCell ref="J40:J49"/>
    <mergeCell ref="K40:K49"/>
    <mergeCell ref="L40:L49"/>
    <mergeCell ref="A50:A59"/>
    <mergeCell ref="B50:B59"/>
    <mergeCell ref="C50:C59"/>
    <mergeCell ref="D50:D59"/>
    <mergeCell ref="F50:F59"/>
    <mergeCell ref="M50:M59"/>
    <mergeCell ref="N50:N59"/>
    <mergeCell ref="G50:G59"/>
    <mergeCell ref="H50:H59"/>
    <mergeCell ref="J50:J59"/>
    <mergeCell ref="K50:K59"/>
    <mergeCell ref="L50:L59"/>
  </mergeCells>
  <conditionalFormatting sqref="F10 F20 F30">
    <cfRule type="containsText" dxfId="286" priority="550" operator="containsText" text="Muy Baja">
      <formula>NOT(ISERROR(SEARCH("Muy Baja",F10)))</formula>
    </cfRule>
    <cfRule type="containsText" dxfId="285" priority="551" operator="containsText" text="Baja">
      <formula>NOT(ISERROR(SEARCH("Baja",F10)))</formula>
    </cfRule>
    <cfRule type="containsText" dxfId="284" priority="552" operator="containsText" text="Muy Alta">
      <formula>NOT(ISERROR(SEARCH("Muy Alta",F10)))</formula>
    </cfRule>
    <cfRule type="containsText" dxfId="283" priority="554" operator="containsText" text="Alta">
      <formula>NOT(ISERROR(SEARCH("Alta",F10)))</formula>
    </cfRule>
    <cfRule type="containsText" dxfId="282" priority="555" operator="containsText" text="Media">
      <formula>NOT(ISERROR(SEARCH("Media",F10)))</formula>
    </cfRule>
    <cfRule type="containsText" dxfId="281" priority="556" operator="containsText" text="Media">
      <formula>NOT(ISERROR(SEARCH("Media",F10)))</formula>
    </cfRule>
    <cfRule type="containsText" dxfId="280" priority="557" operator="containsText" text="Media">
      <formula>NOT(ISERROR(SEARCH("Media",F10)))</formula>
    </cfRule>
    <cfRule type="containsText" dxfId="279" priority="558" operator="containsText" text="Muy Baja">
      <formula>NOT(ISERROR(SEARCH("Muy Baja",F10)))</formula>
    </cfRule>
    <cfRule type="containsText" dxfId="278" priority="559" operator="containsText" text="Baja">
      <formula>NOT(ISERROR(SEARCH("Baja",F10)))</formula>
    </cfRule>
    <cfRule type="containsText" dxfId="277" priority="560" operator="containsText" text="Muy Baja">
      <formula>NOT(ISERROR(SEARCH("Muy Baja",F10)))</formula>
    </cfRule>
    <cfRule type="containsText" dxfId="276" priority="561" operator="containsText" text="Muy Baja">
      <formula>NOT(ISERROR(SEARCH("Muy Baja",F10)))</formula>
    </cfRule>
    <cfRule type="containsText" dxfId="275" priority="562" operator="containsText" text="Muy Baja">
      <formula>NOT(ISERROR(SEARCH("Muy Baja",F10)))</formula>
    </cfRule>
    <cfRule type="containsText" dxfId="274" priority="563" operator="containsText" text="Muy Baja'Tabla probabilidad'!">
      <formula>NOT(ISERROR(SEARCH("Muy Baja'Tabla probabilidad'!",F10)))</formula>
    </cfRule>
    <cfRule type="containsText" dxfId="273" priority="564" operator="containsText" text="Muy bajo">
      <formula>NOT(ISERROR(SEARCH("Muy bajo",F10)))</formula>
    </cfRule>
    <cfRule type="containsText" dxfId="272" priority="565" operator="containsText" text="Alta">
      <formula>NOT(ISERROR(SEARCH("Alta",F10)))</formula>
    </cfRule>
    <cfRule type="containsText" dxfId="271" priority="566" operator="containsText" text="Media">
      <formula>NOT(ISERROR(SEARCH("Media",F10)))</formula>
    </cfRule>
    <cfRule type="containsText" dxfId="270" priority="567" operator="containsText" text="Baja">
      <formula>NOT(ISERROR(SEARCH("Baja",F10)))</formula>
    </cfRule>
    <cfRule type="containsText" dxfId="269" priority="568" operator="containsText" text="Muy baja">
      <formula>NOT(ISERROR(SEARCH("Muy baja",F10)))</formula>
    </cfRule>
    <cfRule type="cellIs" dxfId="268" priority="571" operator="between">
      <formula>1</formula>
      <formula>2</formula>
    </cfRule>
    <cfRule type="cellIs" dxfId="267" priority="572" operator="between">
      <formula>0</formula>
      <formula>2</formula>
    </cfRule>
  </conditionalFormatting>
  <conditionalFormatting sqref="F40">
    <cfRule type="containsText" dxfId="266" priority="218" operator="containsText" text="Muy Baja">
      <formula>NOT(ISERROR(SEARCH("Muy Baja",F40)))</formula>
    </cfRule>
    <cfRule type="containsText" dxfId="265" priority="219" operator="containsText" text="Baja">
      <formula>NOT(ISERROR(SEARCH("Baja",F40)))</formula>
    </cfRule>
    <cfRule type="containsText" dxfId="264" priority="220" operator="containsText" text="Muy Alta">
      <formula>NOT(ISERROR(SEARCH("Muy Alta",F40)))</formula>
    </cfRule>
    <cfRule type="containsText" dxfId="263" priority="222" operator="containsText" text="Alta">
      <formula>NOT(ISERROR(SEARCH("Alta",F40)))</formula>
    </cfRule>
    <cfRule type="containsText" dxfId="262" priority="223" operator="containsText" text="Media">
      <formula>NOT(ISERROR(SEARCH("Media",F40)))</formula>
    </cfRule>
    <cfRule type="containsText" dxfId="261" priority="224" operator="containsText" text="Media">
      <formula>NOT(ISERROR(SEARCH("Media",F40)))</formula>
    </cfRule>
    <cfRule type="containsText" dxfId="260" priority="225" operator="containsText" text="Media">
      <formula>NOT(ISERROR(SEARCH("Media",F40)))</formula>
    </cfRule>
    <cfRule type="containsText" dxfId="259" priority="226" operator="containsText" text="Muy Baja">
      <formula>NOT(ISERROR(SEARCH("Muy Baja",F40)))</formula>
    </cfRule>
    <cfRule type="containsText" dxfId="258" priority="227" operator="containsText" text="Baja">
      <formula>NOT(ISERROR(SEARCH("Baja",F40)))</formula>
    </cfRule>
    <cfRule type="containsText" dxfId="257" priority="228" operator="containsText" text="Muy Baja">
      <formula>NOT(ISERROR(SEARCH("Muy Baja",F40)))</formula>
    </cfRule>
    <cfRule type="containsText" dxfId="256" priority="229" operator="containsText" text="Muy Baja">
      <formula>NOT(ISERROR(SEARCH("Muy Baja",F40)))</formula>
    </cfRule>
    <cfRule type="containsText" dxfId="255" priority="230" operator="containsText" text="Muy Baja">
      <formula>NOT(ISERROR(SEARCH("Muy Baja",F40)))</formula>
    </cfRule>
    <cfRule type="containsText" dxfId="254" priority="231" operator="containsText" text="Muy Baja'Tabla probabilidad'!">
      <formula>NOT(ISERROR(SEARCH("Muy Baja'Tabla probabilidad'!",F40)))</formula>
    </cfRule>
    <cfRule type="containsText" dxfId="253" priority="232" operator="containsText" text="Muy bajo">
      <formula>NOT(ISERROR(SEARCH("Muy bajo",F40)))</formula>
    </cfRule>
    <cfRule type="containsText" dxfId="252" priority="233" operator="containsText" text="Alta">
      <formula>NOT(ISERROR(SEARCH("Alta",F40)))</formula>
    </cfRule>
    <cfRule type="containsText" dxfId="251" priority="234" operator="containsText" text="Media">
      <formula>NOT(ISERROR(SEARCH("Media",F40)))</formula>
    </cfRule>
    <cfRule type="containsText" dxfId="250" priority="235" operator="containsText" text="Baja">
      <formula>NOT(ISERROR(SEARCH("Baja",F40)))</formula>
    </cfRule>
    <cfRule type="containsText" dxfId="249" priority="236" operator="containsText" text="Muy baja">
      <formula>NOT(ISERROR(SEARCH("Muy baja",F40)))</formula>
    </cfRule>
    <cfRule type="cellIs" dxfId="248" priority="239" operator="between">
      <formula>1</formula>
      <formula>2</formula>
    </cfRule>
    <cfRule type="cellIs" dxfId="247" priority="240" operator="between">
      <formula>0</formula>
      <formula>2</formula>
    </cfRule>
  </conditionalFormatting>
  <conditionalFormatting sqref="F50">
    <cfRule type="containsText" dxfId="246" priority="121" operator="containsText" text="Muy Baja">
      <formula>NOT(ISERROR(SEARCH("Muy Baja",F50)))</formula>
    </cfRule>
    <cfRule type="containsText" dxfId="245" priority="122" operator="containsText" text="Baja">
      <formula>NOT(ISERROR(SEARCH("Baja",F50)))</formula>
    </cfRule>
    <cfRule type="containsText" dxfId="244" priority="123" operator="containsText" text="Muy Alta">
      <formula>NOT(ISERROR(SEARCH("Muy Alta",F50)))</formula>
    </cfRule>
    <cfRule type="containsText" dxfId="243" priority="125" operator="containsText" text="Alta">
      <formula>NOT(ISERROR(SEARCH("Alta",F50)))</formula>
    </cfRule>
    <cfRule type="containsText" dxfId="242" priority="126" operator="containsText" text="Media">
      <formula>NOT(ISERROR(SEARCH("Media",F50)))</formula>
    </cfRule>
    <cfRule type="containsText" dxfId="241" priority="127" operator="containsText" text="Media">
      <formula>NOT(ISERROR(SEARCH("Media",F50)))</formula>
    </cfRule>
    <cfRule type="containsText" dxfId="240" priority="128" operator="containsText" text="Media">
      <formula>NOT(ISERROR(SEARCH("Media",F50)))</formula>
    </cfRule>
    <cfRule type="containsText" dxfId="239" priority="129" operator="containsText" text="Muy Baja">
      <formula>NOT(ISERROR(SEARCH("Muy Baja",F50)))</formula>
    </cfRule>
    <cfRule type="containsText" dxfId="238" priority="130" operator="containsText" text="Baja">
      <formula>NOT(ISERROR(SEARCH("Baja",F50)))</formula>
    </cfRule>
    <cfRule type="containsText" dxfId="237" priority="131" operator="containsText" text="Muy Baja">
      <formula>NOT(ISERROR(SEARCH("Muy Baja",F50)))</formula>
    </cfRule>
    <cfRule type="containsText" dxfId="236" priority="132" operator="containsText" text="Muy Baja">
      <formula>NOT(ISERROR(SEARCH("Muy Baja",F50)))</formula>
    </cfRule>
    <cfRule type="containsText" dxfId="235" priority="133" operator="containsText" text="Muy Baja">
      <formula>NOT(ISERROR(SEARCH("Muy Baja",F50)))</formula>
    </cfRule>
    <cfRule type="containsText" dxfId="234" priority="134" operator="containsText" text="Muy Baja'Tabla probabilidad'!">
      <formula>NOT(ISERROR(SEARCH("Muy Baja'Tabla probabilidad'!",F50)))</formula>
    </cfRule>
    <cfRule type="containsText" dxfId="233" priority="135" operator="containsText" text="Muy bajo">
      <formula>NOT(ISERROR(SEARCH("Muy bajo",F50)))</formula>
    </cfRule>
    <cfRule type="containsText" dxfId="232" priority="136" operator="containsText" text="Alta">
      <formula>NOT(ISERROR(SEARCH("Alta",F50)))</formula>
    </cfRule>
    <cfRule type="containsText" dxfId="231" priority="137" operator="containsText" text="Media">
      <formula>NOT(ISERROR(SEARCH("Media",F50)))</formula>
    </cfRule>
    <cfRule type="containsText" dxfId="230" priority="138" operator="containsText" text="Baja">
      <formula>NOT(ISERROR(SEARCH("Baja",F50)))</formula>
    </cfRule>
    <cfRule type="containsText" dxfId="229" priority="139" operator="containsText" text="Muy baja">
      <formula>NOT(ISERROR(SEARCH("Muy baja",F50)))</formula>
    </cfRule>
    <cfRule type="cellIs" dxfId="228" priority="142" operator="between">
      <formula>1</formula>
      <formula>2</formula>
    </cfRule>
    <cfRule type="cellIs" dxfId="227" priority="143" operator="between">
      <formula>0</formula>
      <formula>2</formula>
    </cfRule>
  </conditionalFormatting>
  <conditionalFormatting sqref="G10 G20 G30">
    <cfRule type="containsText" dxfId="226" priority="544" operator="containsText" text="Catastrófico">
      <formula>NOT(ISERROR(SEARCH("Catastrófico",G10)))</formula>
    </cfRule>
    <cfRule type="containsText" dxfId="225" priority="545" operator="containsText" text="Mayor">
      <formula>NOT(ISERROR(SEARCH("Mayor",G10)))</formula>
    </cfRule>
    <cfRule type="containsText" dxfId="224" priority="546" operator="containsText" text="Alta">
      <formula>NOT(ISERROR(SEARCH("Alta",G10)))</formula>
    </cfRule>
    <cfRule type="containsText" dxfId="223" priority="547" operator="containsText" text="Moderado">
      <formula>NOT(ISERROR(SEARCH("Moderado",G10)))</formula>
    </cfRule>
    <cfRule type="containsText" dxfId="222" priority="548" operator="containsText" text="Menor">
      <formula>NOT(ISERROR(SEARCH("Menor",G10)))</formula>
    </cfRule>
    <cfRule type="containsText" dxfId="221" priority="549" operator="containsText" text="Leve">
      <formula>NOT(ISERROR(SEARCH("Leve",G10)))</formula>
    </cfRule>
  </conditionalFormatting>
  <conditionalFormatting sqref="G40">
    <cfRule type="containsText" dxfId="220" priority="212" operator="containsText" text="Catastrófico">
      <formula>NOT(ISERROR(SEARCH("Catastrófico",G40)))</formula>
    </cfRule>
    <cfRule type="containsText" dxfId="219" priority="213" operator="containsText" text="Mayor">
      <formula>NOT(ISERROR(SEARCH("Mayor",G40)))</formula>
    </cfRule>
    <cfRule type="containsText" dxfId="218" priority="214" operator="containsText" text="Alta">
      <formula>NOT(ISERROR(SEARCH("Alta",G40)))</formula>
    </cfRule>
    <cfRule type="containsText" dxfId="217" priority="215" operator="containsText" text="Moderado">
      <formula>NOT(ISERROR(SEARCH("Moderado",G40)))</formula>
    </cfRule>
    <cfRule type="containsText" dxfId="216" priority="216" operator="containsText" text="Menor">
      <formula>NOT(ISERROR(SEARCH("Menor",G40)))</formula>
    </cfRule>
    <cfRule type="containsText" dxfId="215" priority="217" operator="containsText" text="Leve">
      <formula>NOT(ISERROR(SEARCH("Leve",G40)))</formula>
    </cfRule>
  </conditionalFormatting>
  <conditionalFormatting sqref="G50">
    <cfRule type="containsText" dxfId="214" priority="115" operator="containsText" text="Catastrófico">
      <formula>NOT(ISERROR(SEARCH("Catastrófico",G50)))</formula>
    </cfRule>
    <cfRule type="containsText" dxfId="213" priority="116" operator="containsText" text="Mayor">
      <formula>NOT(ISERROR(SEARCH("Mayor",G50)))</formula>
    </cfRule>
    <cfRule type="containsText" dxfId="212" priority="117" operator="containsText" text="Alta">
      <formula>NOT(ISERROR(SEARCH("Alta",G50)))</formula>
    </cfRule>
    <cfRule type="containsText" dxfId="211" priority="118" operator="containsText" text="Moderado">
      <formula>NOT(ISERROR(SEARCH("Moderado",G50)))</formula>
    </cfRule>
    <cfRule type="containsText" dxfId="210" priority="119" operator="containsText" text="Menor">
      <formula>NOT(ISERROR(SEARCH("Menor",G50)))</formula>
    </cfRule>
    <cfRule type="containsText" dxfId="209" priority="120" operator="containsText" text="Leve">
      <formula>NOT(ISERROR(SEARCH("Leve",G50)))</formula>
    </cfRule>
  </conditionalFormatting>
  <conditionalFormatting sqref="H10:I10 H20:I20 H30">
    <cfRule type="containsText" dxfId="208" priority="539" operator="containsText" text="Extremo">
      <formula>NOT(ISERROR(SEARCH("Extremo",H10)))</formula>
    </cfRule>
    <cfRule type="containsText" dxfId="207" priority="540" operator="containsText" text="Alto">
      <formula>NOT(ISERROR(SEARCH("Alto",H10)))</formula>
    </cfRule>
    <cfRule type="containsText" dxfId="206" priority="541" operator="containsText" text="Bajo">
      <formula>NOT(ISERROR(SEARCH("Bajo",H10)))</formula>
    </cfRule>
    <cfRule type="containsText" dxfId="205" priority="542" operator="containsText" text="Moderado">
      <formula>NOT(ISERROR(SEARCH("Moderado",H10)))</formula>
    </cfRule>
    <cfRule type="containsText" dxfId="204" priority="543" operator="containsText" text="Extremo">
      <formula>NOT(ISERROR(SEARCH("Extremo",H10)))</formula>
    </cfRule>
  </conditionalFormatting>
  <conditionalFormatting sqref="H40:I40">
    <cfRule type="containsText" dxfId="203" priority="207" operator="containsText" text="Extremo">
      <formula>NOT(ISERROR(SEARCH("Extremo",H40)))</formula>
    </cfRule>
    <cfRule type="containsText" dxfId="202" priority="208" operator="containsText" text="Alto">
      <formula>NOT(ISERROR(SEARCH("Alto",H40)))</formula>
    </cfRule>
    <cfRule type="containsText" dxfId="201" priority="209" operator="containsText" text="Bajo">
      <formula>NOT(ISERROR(SEARCH("Bajo",H40)))</formula>
    </cfRule>
    <cfRule type="containsText" dxfId="200" priority="210" operator="containsText" text="Moderado">
      <formula>NOT(ISERROR(SEARCH("Moderado",H40)))</formula>
    </cfRule>
    <cfRule type="containsText" dxfId="199" priority="211" operator="containsText" text="Extremo">
      <formula>NOT(ISERROR(SEARCH("Extremo",H40)))</formula>
    </cfRule>
  </conditionalFormatting>
  <conditionalFormatting sqref="H50:I50">
    <cfRule type="containsText" dxfId="198" priority="110" operator="containsText" text="Extremo">
      <formula>NOT(ISERROR(SEARCH("Extremo",H50)))</formula>
    </cfRule>
    <cfRule type="containsText" dxfId="197" priority="111" operator="containsText" text="Alto">
      <formula>NOT(ISERROR(SEARCH("Alto",H50)))</formula>
    </cfRule>
    <cfRule type="containsText" dxfId="196" priority="112" operator="containsText" text="Bajo">
      <formula>NOT(ISERROR(SEARCH("Bajo",H50)))</formula>
    </cfRule>
    <cfRule type="containsText" dxfId="195" priority="113" operator="containsText" text="Moderado">
      <formula>NOT(ISERROR(SEARCH("Moderado",H50)))</formula>
    </cfRule>
    <cfRule type="containsText" dxfId="194" priority="114" operator="containsText" text="Extremo">
      <formula>NOT(ISERROR(SEARCH("Extremo",H50)))</formula>
    </cfRule>
  </conditionalFormatting>
  <conditionalFormatting sqref="J10:J29">
    <cfRule type="containsText" dxfId="193" priority="508" operator="containsText" text="Muy Alta">
      <formula>NOT(ISERROR(SEARCH("Muy Alta",J10)))</formula>
    </cfRule>
    <cfRule type="containsText" dxfId="192" priority="509" operator="containsText" text="Alta">
      <formula>NOT(ISERROR(SEARCH("Alta",J10)))</formula>
    </cfRule>
    <cfRule type="containsText" dxfId="191" priority="510" operator="containsText" text="Media">
      <formula>NOT(ISERROR(SEARCH("Media",J10)))</formula>
    </cfRule>
    <cfRule type="containsText" dxfId="190" priority="511" operator="containsText" text="Baja">
      <formula>NOT(ISERROR(SEARCH("Baja",J10)))</formula>
    </cfRule>
    <cfRule type="containsText" dxfId="189" priority="512" operator="containsText" text="Muy Baja">
      <formula>NOT(ISERROR(SEARCH("Muy Baja",J10)))</formula>
    </cfRule>
  </conditionalFormatting>
  <conditionalFormatting sqref="J10:J39">
    <cfRule type="containsText" dxfId="188" priority="71" operator="containsText" text="Muy Baja">
      <formula>NOT(ISERROR(SEARCH("Muy Baja",J10)))</formula>
    </cfRule>
  </conditionalFormatting>
  <conditionalFormatting sqref="J30:J39">
    <cfRule type="containsText" dxfId="187" priority="67" operator="containsText" text="Muy Alta">
      <formula>NOT(ISERROR(SEARCH("Muy Alta",J30)))</formula>
    </cfRule>
    <cfRule type="containsText" dxfId="186" priority="68" operator="containsText" text="Alta">
      <formula>NOT(ISERROR(SEARCH("Alta",J30)))</formula>
    </cfRule>
    <cfRule type="containsText" dxfId="185" priority="69" operator="containsText" text="Media">
      <formula>NOT(ISERROR(SEARCH("Media",J30)))</formula>
    </cfRule>
    <cfRule type="containsText" dxfId="184" priority="70" operator="containsText" text="Baja">
      <formula>NOT(ISERROR(SEARCH("Baja",J30)))</formula>
    </cfRule>
  </conditionalFormatting>
  <conditionalFormatting sqref="J30:J59">
    <cfRule type="containsText" dxfId="183" priority="51" operator="containsText" text="Muy Baja">
      <formula>NOT(ISERROR(SEARCH("Muy Baja",J30)))</formula>
    </cfRule>
  </conditionalFormatting>
  <conditionalFormatting sqref="J40:J59">
    <cfRule type="containsText" dxfId="182" priority="47" operator="containsText" text="Muy Alta">
      <formula>NOT(ISERROR(SEARCH("Muy Alta",J40)))</formula>
    </cfRule>
    <cfRule type="containsText" dxfId="181" priority="48" operator="containsText" text="Alta">
      <formula>NOT(ISERROR(SEARCH("Alta",J40)))</formula>
    </cfRule>
    <cfRule type="containsText" dxfId="180" priority="49" operator="containsText" text="Media">
      <formula>NOT(ISERROR(SEARCH("Media",J40)))</formula>
    </cfRule>
    <cfRule type="containsText" dxfId="179" priority="50" operator="containsText" text="Baja">
      <formula>NOT(ISERROR(SEARCH("Baja",J40)))</formula>
    </cfRule>
  </conditionalFormatting>
  <conditionalFormatting sqref="J40:J59">
    <cfRule type="containsText" dxfId="178" priority="11" operator="containsText" text="Muy Baja">
      <formula>NOT(ISERROR(SEARCH("Muy Baja",J40)))</formula>
    </cfRule>
  </conditionalFormatting>
  <conditionalFormatting sqref="K10:K59">
    <cfRule type="containsText" dxfId="177" priority="2" operator="containsText" text="Catastrófico">
      <formula>NOT(ISERROR(SEARCH("Catastrófico",K10)))</formula>
    </cfRule>
    <cfRule type="containsText" dxfId="176" priority="3" operator="containsText" text="Moderado">
      <formula>NOT(ISERROR(SEARCH("Moderado",K10)))</formula>
    </cfRule>
    <cfRule type="containsText" dxfId="175" priority="4" operator="containsText" text="Menor">
      <formula>NOT(ISERROR(SEARCH("Menor",K10)))</formula>
    </cfRule>
    <cfRule type="containsText" dxfId="174" priority="5" operator="containsText" text="Leve">
      <formula>NOT(ISERROR(SEARCH("Leve",K10)))</formula>
    </cfRule>
    <cfRule type="containsText" dxfId="173" priority="6" operator="containsText" text="Mayor">
      <formula>NOT(ISERROR(SEARCH("Mayor",K10)))</formula>
    </cfRule>
  </conditionalFormatting>
  <conditionalFormatting sqref="M10 M20">
    <cfRule type="containsText" dxfId="172" priority="513" operator="containsText" text="Extremo">
      <formula>NOT(ISERROR(SEARCH("Extremo",M10)))</formula>
    </cfRule>
    <cfRule type="containsText" dxfId="171" priority="514" operator="containsText" text="Alto">
      <formula>NOT(ISERROR(SEARCH("Alto",M10)))</formula>
    </cfRule>
    <cfRule type="containsText" dxfId="170" priority="515" operator="containsText" text="Moderado">
      <formula>NOT(ISERROR(SEARCH("Moderado",M10)))</formula>
    </cfRule>
    <cfRule type="containsText" dxfId="169" priority="516" operator="containsText" text="Menor">
      <formula>NOT(ISERROR(SEARCH("Menor",M10)))</formula>
    </cfRule>
    <cfRule type="containsText" dxfId="168" priority="517" operator="containsText" text="Bajo">
      <formula>NOT(ISERROR(SEARCH("Bajo",M10)))</formula>
    </cfRule>
    <cfRule type="containsText" dxfId="167" priority="518" operator="containsText" text="Moderado">
      <formula>NOT(ISERROR(SEARCH("Moderado",M10)))</formula>
    </cfRule>
    <cfRule type="containsText" dxfId="166" priority="519" operator="containsText" text="Extremo">
      <formula>NOT(ISERROR(SEARCH("Extremo",M10)))</formula>
    </cfRule>
    <cfRule type="containsText" dxfId="165" priority="520" operator="containsText" text="Baja">
      <formula>NOT(ISERROR(SEARCH("Baja",M10)))</formula>
    </cfRule>
    <cfRule type="containsText" dxfId="164" priority="521" operator="containsText" text="Alto">
      <formula>NOT(ISERROR(SEARCH("Alto",M10)))</formula>
    </cfRule>
  </conditionalFormatting>
  <conditionalFormatting sqref="M30">
    <cfRule type="containsText" dxfId="163" priority="72" operator="containsText" text="Extremo">
      <formula>NOT(ISERROR(SEARCH("Extremo",M30)))</formula>
    </cfRule>
    <cfRule type="containsText" dxfId="162" priority="73" operator="containsText" text="Alto">
      <formula>NOT(ISERROR(SEARCH("Alto",M30)))</formula>
    </cfRule>
    <cfRule type="containsText" dxfId="161" priority="74" operator="containsText" text="Moderado">
      <formula>NOT(ISERROR(SEARCH("Moderado",M30)))</formula>
    </cfRule>
    <cfRule type="containsText" dxfId="160" priority="75" operator="containsText" text="Menor">
      <formula>NOT(ISERROR(SEARCH("Menor",M30)))</formula>
    </cfRule>
    <cfRule type="containsText" dxfId="159" priority="76" operator="containsText" text="Bajo">
      <formula>NOT(ISERROR(SEARCH("Bajo",M30)))</formula>
    </cfRule>
    <cfRule type="containsText" dxfId="158" priority="77" operator="containsText" text="Moderado">
      <formula>NOT(ISERROR(SEARCH("Moderado",M30)))</formula>
    </cfRule>
    <cfRule type="containsText" dxfId="157" priority="78" operator="containsText" text="Extremo">
      <formula>NOT(ISERROR(SEARCH("Extremo",M30)))</formula>
    </cfRule>
    <cfRule type="containsText" dxfId="156" priority="79" operator="containsText" text="Baja">
      <formula>NOT(ISERROR(SEARCH("Baja",M30)))</formula>
    </cfRule>
    <cfRule type="containsText" dxfId="155" priority="80" operator="containsText" text="Alto">
      <formula>NOT(ISERROR(SEARCH("Alto",M30)))</formula>
    </cfRule>
  </conditionalFormatting>
  <conditionalFormatting sqref="M40 M50">
    <cfRule type="containsText" dxfId="154" priority="52" operator="containsText" text="Extremo">
      <formula>NOT(ISERROR(SEARCH("Extremo",M40)))</formula>
    </cfRule>
    <cfRule type="containsText" dxfId="153" priority="53" operator="containsText" text="Alto">
      <formula>NOT(ISERROR(SEARCH("Alto",M40)))</formula>
    </cfRule>
    <cfRule type="containsText" dxfId="152" priority="54" operator="containsText" text="Moderado">
      <formula>NOT(ISERROR(SEARCH("Moderado",M40)))</formula>
    </cfRule>
    <cfRule type="containsText" dxfId="151" priority="55" operator="containsText" text="Menor">
      <formula>NOT(ISERROR(SEARCH("Menor",M40)))</formula>
    </cfRule>
    <cfRule type="containsText" dxfId="150" priority="56" operator="containsText" text="Bajo">
      <formula>NOT(ISERROR(SEARCH("Bajo",M40)))</formula>
    </cfRule>
    <cfRule type="containsText" dxfId="149" priority="57" operator="containsText" text="Moderado">
      <formula>NOT(ISERROR(SEARCH("Moderado",M40)))</formula>
    </cfRule>
    <cfRule type="containsText" dxfId="148" priority="58" operator="containsText" text="Extremo">
      <formula>NOT(ISERROR(SEARCH("Extremo",M40)))</formula>
    </cfRule>
    <cfRule type="containsText" dxfId="147" priority="59" operator="containsText" text="Baja">
      <formula>NOT(ISERROR(SEARCH("Baja",M40)))</formula>
    </cfRule>
    <cfRule type="containsText" dxfId="146" priority="60" operator="containsText" text="Alto">
      <formula>NOT(ISERROR(SEARCH("Alto",M40)))</formula>
    </cfRule>
  </conditionalFormatting>
  <dataValidations count="1">
    <dataValidation type="list" allowBlank="1" showInputMessage="1" showErrorMessage="1" sqref="D10:D5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9" operator="containsText" id="{E50DE147-7B2A-40A6-95D7-AEA96FC942F8}">
            <xm:f>NOT(ISERROR(SEARCH('8- Políticas de Administración'!$B$5,F10)))</xm:f>
            <xm:f>'8- Políticas de Administración'!$B$5</xm:f>
            <x14:dxf>
              <font>
                <color rgb="FF006100"/>
              </font>
              <fill>
                <patternFill>
                  <bgColor rgb="FFC6EFCE"/>
                </patternFill>
              </fill>
            </x14:dxf>
          </x14:cfRule>
          <x14:cfRule type="containsText" priority="570" operator="containsText" id="{1034B27F-53CC-4A29-BA39-C5FDB949099A}">
            <xm:f>NOT(ISERROR(SEARCH('8- Políticas de Administración'!$B$5,F10)))</xm:f>
            <xm:f>'8- Políticas de Administración'!$B$5</xm:f>
            <x14:dxf>
              <font>
                <color rgb="FF9C0006"/>
              </font>
              <fill>
                <patternFill>
                  <bgColor rgb="FFFFC7CE"/>
                </patternFill>
              </fill>
            </x14:dxf>
          </x14:cfRule>
          <xm:sqref>F10 F20 F30</xm:sqref>
        </x14:conditionalFormatting>
        <x14:conditionalFormatting xmlns:xm="http://schemas.microsoft.com/office/excel/2006/main">
          <x14:cfRule type="containsText" priority="237" operator="containsText" id="{ED7556DB-1EDE-46F1-B695-A5795E2CA2D8}">
            <xm:f>NOT(ISERROR(SEARCH('8- Políticas de Administración'!$B$5,F40)))</xm:f>
            <xm:f>'8- Políticas de Administración'!$B$5</xm:f>
            <x14:dxf>
              <font>
                <color rgb="FF006100"/>
              </font>
              <fill>
                <patternFill>
                  <bgColor rgb="FFC6EFCE"/>
                </patternFill>
              </fill>
            </x14:dxf>
          </x14:cfRule>
          <x14:cfRule type="containsText" priority="238" operator="containsText" id="{24DF2A73-3FC1-4597-908C-0833B3F2CC4E}">
            <xm:f>NOT(ISERROR(SEARCH('8- Políticas de Administración'!$B$5,F40)))</xm:f>
            <xm:f>'8- Políticas de Administración'!$B$5</xm:f>
            <x14:dxf>
              <font>
                <color rgb="FF9C0006"/>
              </font>
              <fill>
                <patternFill>
                  <bgColor rgb="FFFFC7CE"/>
                </patternFill>
              </fill>
            </x14:dxf>
          </x14:cfRule>
          <xm:sqref>F40</xm:sqref>
        </x14:conditionalFormatting>
        <x14:conditionalFormatting xmlns:xm="http://schemas.microsoft.com/office/excel/2006/main">
          <x14:cfRule type="containsText" priority="140" operator="containsText" id="{B5A3DA2B-14D6-4F4E-83F1-17122FC40F2A}">
            <xm:f>NOT(ISERROR(SEARCH('8- Políticas de Administración'!$B$5,F50)))</xm:f>
            <xm:f>'8- Políticas de Administración'!$B$5</xm:f>
            <x14:dxf>
              <font>
                <color rgb="FF006100"/>
              </font>
              <fill>
                <patternFill>
                  <bgColor rgb="FFC6EFCE"/>
                </patternFill>
              </fill>
            </x14:dxf>
          </x14:cfRule>
          <x14:cfRule type="containsText" priority="141" operator="containsText" id="{E700169A-8C20-4AF3-92A9-A9377B165399}">
            <xm:f>NOT(ISERROR(SEARCH('8- Políticas de Administración'!$B$5,F50)))</xm:f>
            <xm:f>'8- Políticas de Administración'!$B$5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Calor'!$R$8:$R$11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H718"/>
  <sheetViews>
    <sheetView showGridLines="0" topLeftCell="A19" zoomScale="55" zoomScaleNormal="55" workbookViewId="0">
      <selection activeCell="F17" sqref="F17"/>
    </sheetView>
  </sheetViews>
  <sheetFormatPr baseColWidth="10"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8" max="8" width="13.7109375" bestFit="1" customWidth="1"/>
    <col min="9" max="9" width="28.5703125" hidden="1" customWidth="1"/>
    <col min="33" max="138" width="11.42578125" style="2"/>
  </cols>
  <sheetData>
    <row r="1" spans="1:138" s="2" customFormat="1">
      <c r="E1" s="42"/>
    </row>
    <row r="2" spans="1:138" ht="24" thickBot="1">
      <c r="A2" s="2"/>
      <c r="B2" s="474" t="s">
        <v>236</v>
      </c>
      <c r="C2" s="474"/>
      <c r="D2" s="474"/>
      <c r="E2" s="474"/>
      <c r="F2" s="85"/>
      <c r="G2" s="2"/>
      <c r="H2" s="2"/>
      <c r="I2" s="2"/>
      <c r="J2" s="2"/>
      <c r="K2" s="2"/>
      <c r="L2" s="2"/>
      <c r="M2" s="2"/>
      <c r="N2" s="2"/>
      <c r="O2" s="2"/>
      <c r="P2" s="2"/>
      <c r="Q2" s="2"/>
      <c r="R2" s="2"/>
      <c r="S2" s="2"/>
      <c r="T2" s="2"/>
      <c r="U2" s="2"/>
      <c r="V2" s="2"/>
      <c r="W2" s="2"/>
      <c r="X2" s="2"/>
      <c r="Y2" s="2"/>
      <c r="Z2" s="2"/>
      <c r="AA2" s="2"/>
      <c r="AB2" s="2"/>
      <c r="AC2" s="2"/>
      <c r="AD2" s="2"/>
      <c r="AE2" s="2"/>
      <c r="AF2" s="2"/>
    </row>
    <row r="3" spans="1:138" ht="15.75" thickTop="1">
      <c r="A3" s="2"/>
      <c r="B3" s="17"/>
      <c r="C3" s="17"/>
      <c r="D3" s="17"/>
      <c r="E3" s="43"/>
      <c r="F3" s="2"/>
      <c r="G3" s="2"/>
      <c r="H3" s="2"/>
      <c r="I3" s="2"/>
      <c r="J3" s="2"/>
      <c r="K3" s="2"/>
      <c r="L3" s="2"/>
      <c r="M3" s="2"/>
      <c r="N3" s="2"/>
      <c r="O3" s="2"/>
      <c r="P3" s="2"/>
      <c r="Q3" s="2"/>
      <c r="R3" s="2"/>
      <c r="S3" s="2"/>
      <c r="T3" s="2"/>
      <c r="U3" s="2"/>
      <c r="V3" s="2"/>
      <c r="W3" s="2"/>
      <c r="X3" s="2"/>
      <c r="Y3" s="2"/>
      <c r="Z3" s="2"/>
      <c r="AA3" s="2"/>
      <c r="AB3" s="2"/>
      <c r="AC3" s="2"/>
      <c r="AD3" s="2"/>
      <c r="AE3" s="2"/>
      <c r="AF3" s="2"/>
    </row>
    <row r="4" spans="1:138" ht="21">
      <c r="A4" s="2"/>
      <c r="B4" s="59"/>
      <c r="C4" s="60" t="s">
        <v>237</v>
      </c>
      <c r="D4" s="60"/>
      <c r="E4" s="60" t="s">
        <v>238</v>
      </c>
      <c r="F4" s="61"/>
      <c r="G4" s="2"/>
      <c r="H4" s="2"/>
      <c r="I4" s="2"/>
      <c r="J4" s="2"/>
      <c r="K4" s="2"/>
      <c r="L4" s="2"/>
      <c r="M4" s="2"/>
      <c r="N4" s="2"/>
      <c r="O4" s="2"/>
      <c r="P4" s="2"/>
      <c r="Q4" s="2"/>
      <c r="R4" s="2"/>
      <c r="S4" s="2"/>
      <c r="T4" s="2"/>
      <c r="U4" s="2"/>
      <c r="V4" s="2"/>
      <c r="W4" s="2"/>
      <c r="X4" s="2"/>
      <c r="Y4" s="2"/>
      <c r="Z4" s="2"/>
      <c r="AA4" s="2"/>
      <c r="AB4" s="2"/>
      <c r="AC4" s="2"/>
      <c r="AD4" s="2"/>
      <c r="AE4" s="2"/>
      <c r="AF4" s="2"/>
    </row>
    <row r="5" spans="1:138" ht="40.5">
      <c r="A5" s="2"/>
      <c r="B5" s="59"/>
      <c r="C5" s="60" t="s">
        <v>239</v>
      </c>
      <c r="D5" s="60"/>
      <c r="E5" s="62" t="s">
        <v>240</v>
      </c>
      <c r="F5" s="60" t="s">
        <v>238</v>
      </c>
      <c r="G5" s="2"/>
      <c r="H5" s="2"/>
      <c r="I5" s="2"/>
      <c r="J5" s="2"/>
      <c r="K5" s="2"/>
      <c r="L5" s="2"/>
      <c r="M5" s="2"/>
      <c r="N5" s="2"/>
      <c r="O5" s="2"/>
      <c r="P5" s="2"/>
      <c r="Q5" s="2"/>
      <c r="R5" s="2"/>
      <c r="S5" s="2"/>
      <c r="T5" s="2"/>
      <c r="U5" s="2"/>
      <c r="V5" s="2"/>
      <c r="W5" s="2"/>
      <c r="X5" s="2"/>
      <c r="Y5" s="2"/>
      <c r="Z5" s="2"/>
      <c r="AA5" s="2"/>
      <c r="AB5" s="2"/>
      <c r="AC5" s="2"/>
      <c r="AD5" s="2"/>
      <c r="AE5" s="2"/>
      <c r="AF5" s="2"/>
    </row>
    <row r="6" spans="1:138" ht="20.25">
      <c r="A6" s="2"/>
      <c r="B6" s="63" t="s">
        <v>241</v>
      </c>
      <c r="C6" s="64" t="s">
        <v>242</v>
      </c>
      <c r="D6" s="65">
        <v>0.04</v>
      </c>
      <c r="E6" s="66" t="s">
        <v>243</v>
      </c>
      <c r="F6" s="67">
        <v>1</v>
      </c>
      <c r="G6" s="2"/>
      <c r="H6" s="48"/>
      <c r="I6" s="2"/>
      <c r="J6" s="2"/>
      <c r="K6" s="2"/>
      <c r="L6" s="2"/>
      <c r="M6" s="2"/>
      <c r="N6" s="2"/>
      <c r="O6" s="2"/>
      <c r="P6" s="2"/>
      <c r="Q6" s="2"/>
      <c r="R6" s="2"/>
      <c r="S6" s="2"/>
      <c r="T6" s="2"/>
      <c r="U6" s="2"/>
      <c r="V6" s="2"/>
      <c r="W6" s="2"/>
      <c r="X6" s="2"/>
      <c r="Y6" s="2"/>
      <c r="Z6" s="2"/>
      <c r="AA6" s="2"/>
      <c r="AB6" s="2"/>
      <c r="AC6" s="2"/>
      <c r="AD6" s="2"/>
      <c r="AE6" s="2"/>
      <c r="AF6" s="2"/>
    </row>
    <row r="7" spans="1:138" ht="20.25">
      <c r="A7" s="2"/>
      <c r="B7" s="68" t="s">
        <v>244</v>
      </c>
      <c r="C7" s="64" t="s">
        <v>245</v>
      </c>
      <c r="D7" s="65">
        <v>0.09</v>
      </c>
      <c r="E7" s="66" t="s">
        <v>246</v>
      </c>
      <c r="F7" s="67">
        <v>2</v>
      </c>
      <c r="G7" s="2"/>
      <c r="H7" s="2"/>
      <c r="I7" s="2"/>
      <c r="J7" s="2"/>
      <c r="K7" s="2"/>
      <c r="L7" s="2"/>
      <c r="M7" s="2"/>
      <c r="N7" s="2"/>
      <c r="O7" s="2"/>
      <c r="P7" s="2"/>
      <c r="Q7" s="2"/>
      <c r="R7" s="2"/>
      <c r="S7" s="2"/>
      <c r="T7" s="2"/>
      <c r="U7" s="2"/>
      <c r="V7" s="2"/>
      <c r="W7" s="2"/>
      <c r="X7" s="2"/>
      <c r="Y7" s="2"/>
      <c r="Z7" s="2"/>
      <c r="AA7" s="2"/>
      <c r="AB7" s="2"/>
      <c r="AC7" s="2"/>
      <c r="AD7" s="2"/>
      <c r="AE7" s="2"/>
      <c r="AF7" s="2"/>
    </row>
    <row r="8" spans="1:138" ht="20.25">
      <c r="A8" s="2"/>
      <c r="B8" s="69" t="s">
        <v>247</v>
      </c>
      <c r="C8" s="64" t="s">
        <v>248</v>
      </c>
      <c r="D8" s="65">
        <v>0.28999999999999998</v>
      </c>
      <c r="E8" s="66" t="s">
        <v>249</v>
      </c>
      <c r="F8" s="67">
        <v>3</v>
      </c>
      <c r="G8" s="2"/>
      <c r="H8" s="2"/>
      <c r="I8" s="2"/>
      <c r="J8" s="2"/>
      <c r="K8" s="2"/>
      <c r="L8" s="2"/>
      <c r="M8" s="2"/>
      <c r="N8" s="2"/>
      <c r="O8" s="2"/>
      <c r="P8" s="2"/>
      <c r="Q8" s="2"/>
      <c r="R8" s="2"/>
      <c r="S8" s="2"/>
      <c r="T8" s="2"/>
      <c r="U8" s="2"/>
      <c r="V8" s="2"/>
      <c r="W8" s="2"/>
      <c r="X8" s="2"/>
      <c r="Y8" s="2"/>
      <c r="Z8" s="2"/>
      <c r="AA8" s="2"/>
      <c r="AB8" s="2"/>
      <c r="AC8" s="2"/>
      <c r="AD8" s="2"/>
      <c r="AE8" s="2"/>
      <c r="AF8" s="2"/>
    </row>
    <row r="9" spans="1:138" ht="20.25">
      <c r="A9" s="2"/>
      <c r="B9" s="70" t="s">
        <v>250</v>
      </c>
      <c r="C9" s="64" t="s">
        <v>251</v>
      </c>
      <c r="D9" s="65">
        <v>0.49</v>
      </c>
      <c r="E9" s="66" t="s">
        <v>252</v>
      </c>
      <c r="F9" s="67">
        <v>4</v>
      </c>
      <c r="G9" s="2"/>
      <c r="H9" s="2"/>
      <c r="I9" s="2"/>
      <c r="J9" s="2"/>
      <c r="K9" s="2"/>
      <c r="L9" s="2"/>
      <c r="M9" s="2"/>
      <c r="N9" s="2"/>
      <c r="O9" s="2"/>
      <c r="P9" s="2"/>
      <c r="Q9" s="2"/>
      <c r="R9" s="2"/>
      <c r="S9" s="2"/>
      <c r="T9" s="2"/>
      <c r="U9" s="2"/>
      <c r="V9" s="2"/>
      <c r="W9" s="2"/>
      <c r="X9" s="2"/>
      <c r="Y9" s="2"/>
      <c r="Z9" s="2"/>
      <c r="AA9" s="2"/>
      <c r="AB9" s="2"/>
      <c r="AC9" s="2"/>
      <c r="AD9" s="2"/>
      <c r="AE9" s="2"/>
      <c r="AF9" s="2"/>
    </row>
    <row r="10" spans="1:138" ht="20.25">
      <c r="A10" s="2"/>
      <c r="B10" s="71" t="s">
        <v>253</v>
      </c>
      <c r="C10" s="64" t="s">
        <v>254</v>
      </c>
      <c r="D10" s="65">
        <v>1</v>
      </c>
      <c r="E10" s="66" t="s">
        <v>255</v>
      </c>
      <c r="F10" s="67">
        <v>5</v>
      </c>
      <c r="G10" s="2"/>
      <c r="H10" s="2"/>
      <c r="I10" s="89" t="s">
        <v>256</v>
      </c>
      <c r="J10" s="2"/>
      <c r="K10" s="2"/>
      <c r="L10" s="2"/>
      <c r="M10" s="2"/>
      <c r="N10" s="2"/>
      <c r="O10" s="2"/>
      <c r="P10" s="2"/>
      <c r="Q10" s="2"/>
      <c r="R10" s="2"/>
      <c r="S10" s="2"/>
      <c r="T10" s="2"/>
      <c r="U10" s="2"/>
      <c r="V10" s="2"/>
      <c r="W10" s="2"/>
      <c r="X10" s="2"/>
      <c r="Y10" s="2"/>
      <c r="Z10" s="2"/>
      <c r="AA10" s="2"/>
      <c r="AB10" s="2"/>
      <c r="AC10" s="2"/>
      <c r="AD10" s="2"/>
      <c r="AE10" s="2"/>
      <c r="AF10" s="2"/>
    </row>
    <row r="11" spans="1:138" ht="16.5">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c r="AF11" s="2"/>
    </row>
    <row r="12" spans="1:138">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c r="AF12" s="2"/>
    </row>
    <row r="13" spans="1:138">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c r="AF13" s="2"/>
    </row>
    <row r="14" spans="1:138" ht="24" thickBot="1">
      <c r="A14" s="2"/>
      <c r="B14" s="474" t="s">
        <v>257</v>
      </c>
      <c r="C14" s="474"/>
      <c r="D14" s="474"/>
      <c r="E14" s="474"/>
      <c r="F14" s="85"/>
      <c r="G14" s="58"/>
      <c r="H14" s="2"/>
      <c r="I14" s="2"/>
      <c r="J14" s="2"/>
      <c r="K14" s="2"/>
      <c r="L14" s="2"/>
      <c r="M14" s="2"/>
      <c r="N14" s="2"/>
      <c r="O14" s="2"/>
      <c r="P14" s="2"/>
      <c r="Q14" s="2"/>
      <c r="R14" s="2"/>
      <c r="S14" s="2"/>
      <c r="T14" s="2"/>
      <c r="U14" s="2"/>
      <c r="V14" s="2"/>
      <c r="W14" s="2"/>
      <c r="X14" s="2"/>
      <c r="Y14" s="2"/>
      <c r="Z14" s="2"/>
      <c r="AA14" s="2"/>
      <c r="AB14" s="2"/>
      <c r="AC14" s="2"/>
      <c r="AD14" s="2"/>
      <c r="AE14" s="2"/>
      <c r="AF14" s="2"/>
    </row>
    <row r="15" spans="1:138" ht="15.75" thickTop="1">
      <c r="A15" s="2"/>
      <c r="B15" s="17"/>
      <c r="C15" s="17"/>
      <c r="D15" s="17"/>
      <c r="E15" s="17"/>
      <c r="F15" s="46"/>
      <c r="G15" s="2"/>
      <c r="H15" s="2"/>
      <c r="I15" s="2"/>
      <c r="J15" s="2"/>
      <c r="K15" s="2"/>
      <c r="L15" s="2"/>
      <c r="M15" s="2"/>
      <c r="N15" s="2"/>
      <c r="O15" s="2"/>
      <c r="P15" s="2"/>
      <c r="Q15" s="2"/>
      <c r="R15" s="2"/>
      <c r="S15" s="2"/>
      <c r="T15" s="2"/>
      <c r="U15" s="2"/>
      <c r="V15" s="2"/>
      <c r="W15" s="2"/>
      <c r="X15" s="2"/>
      <c r="Y15" s="2"/>
      <c r="Z15" s="2"/>
      <c r="AA15" s="2"/>
      <c r="AB15" s="2"/>
      <c r="AC15" s="2"/>
      <c r="AD15" s="2"/>
      <c r="AE15" s="2"/>
      <c r="AF15" s="2"/>
    </row>
    <row r="16" spans="1:138" s="75" customFormat="1" ht="20.25">
      <c r="A16" s="73"/>
      <c r="B16" s="74"/>
      <c r="C16" s="478" t="s">
        <v>175</v>
      </c>
      <c r="D16" s="478"/>
      <c r="E16" s="478"/>
      <c r="F16" s="73"/>
      <c r="G16" s="73"/>
      <c r="H16" s="73"/>
      <c r="I16" s="90" t="s">
        <v>173</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row>
    <row r="17" spans="1:138" s="75" customFormat="1" ht="40.5" customHeight="1">
      <c r="A17" s="73"/>
      <c r="B17" s="76" t="s">
        <v>258</v>
      </c>
      <c r="C17" s="475" t="s">
        <v>183</v>
      </c>
      <c r="D17" s="476"/>
      <c r="E17" s="477"/>
      <c r="F17" s="67">
        <v>1</v>
      </c>
      <c r="G17" s="73"/>
      <c r="H17" s="73"/>
      <c r="I17" s="89" t="s">
        <v>175</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row>
    <row r="18" spans="1:138" s="75" customFormat="1" ht="20.25">
      <c r="A18" s="73"/>
      <c r="B18" s="77" t="s">
        <v>259</v>
      </c>
      <c r="C18" s="475" t="s">
        <v>260</v>
      </c>
      <c r="D18" s="476"/>
      <c r="E18" s="477"/>
      <c r="F18" s="67">
        <v>2</v>
      </c>
      <c r="G18" s="73"/>
      <c r="H18" s="73"/>
      <c r="I18" s="89" t="s">
        <v>179</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row>
    <row r="19" spans="1:138" s="75" customFormat="1" ht="30">
      <c r="A19" s="73"/>
      <c r="B19" s="78" t="s">
        <v>261</v>
      </c>
      <c r="C19" s="475" t="s">
        <v>262</v>
      </c>
      <c r="D19" s="476"/>
      <c r="E19" s="477"/>
      <c r="F19" s="67">
        <v>3</v>
      </c>
      <c r="G19" s="73"/>
      <c r="H19" s="73"/>
      <c r="I19" s="89" t="s">
        <v>181</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row>
    <row r="20" spans="1:138" s="75" customFormat="1" ht="30">
      <c r="A20" s="73"/>
      <c r="B20" s="79" t="s">
        <v>263</v>
      </c>
      <c r="C20" s="475" t="s">
        <v>176</v>
      </c>
      <c r="D20" s="476"/>
      <c r="E20" s="477"/>
      <c r="F20" s="67">
        <v>4</v>
      </c>
      <c r="G20" s="73"/>
      <c r="H20" s="73"/>
      <c r="I20" s="89" t="s">
        <v>264</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row>
    <row r="21" spans="1:138" s="75" customFormat="1" ht="30">
      <c r="A21" s="73"/>
      <c r="B21" s="80" t="s">
        <v>265</v>
      </c>
      <c r="C21" s="475" t="s">
        <v>266</v>
      </c>
      <c r="D21" s="476"/>
      <c r="E21" s="477"/>
      <c r="F21" s="67">
        <v>5</v>
      </c>
      <c r="G21" s="73"/>
      <c r="H21" s="73"/>
      <c r="I21" s="89" t="str">
        <f>C48</f>
        <v>Interrupción en la prestación del servicio administrativo</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row>
    <row r="22" spans="1:138" s="75" customFormat="1" ht="20.25">
      <c r="A22" s="73"/>
      <c r="B22" s="81"/>
      <c r="C22" s="72"/>
      <c r="D22" s="72"/>
      <c r="E22" s="72"/>
      <c r="F22" s="82"/>
      <c r="G22" s="73"/>
      <c r="H22" s="73"/>
      <c r="I22" s="89" t="str">
        <f>C56</f>
        <v>Afectación Ambiental</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row>
    <row r="23" spans="1:138" s="75" customFormat="1" ht="20.25">
      <c r="A23" s="73"/>
      <c r="B23" s="81"/>
      <c r="C23" s="72"/>
      <c r="D23" s="72"/>
      <c r="E23" s="72"/>
      <c r="F23" s="82"/>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row>
    <row r="24" spans="1:138" s="75" customFormat="1" ht="20.25">
      <c r="A24" s="73"/>
      <c r="B24" s="74"/>
      <c r="C24" s="478" t="s">
        <v>179</v>
      </c>
      <c r="D24" s="478"/>
      <c r="E24" s="478"/>
      <c r="F24" s="8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row>
    <row r="25" spans="1:138" s="75" customFormat="1" ht="20.25">
      <c r="A25" s="73"/>
      <c r="B25" s="76" t="s">
        <v>258</v>
      </c>
      <c r="C25" s="475" t="s">
        <v>180</v>
      </c>
      <c r="D25" s="476"/>
      <c r="E25" s="477"/>
      <c r="F25" s="67">
        <v>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row>
    <row r="26" spans="1:138" s="75" customFormat="1" ht="20.25">
      <c r="A26" s="73"/>
      <c r="B26" s="77" t="s">
        <v>259</v>
      </c>
      <c r="C26" s="475" t="s">
        <v>267</v>
      </c>
      <c r="D26" s="476"/>
      <c r="E26" s="477"/>
      <c r="F26" s="67">
        <v>2</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row>
    <row r="27" spans="1:138" s="75" customFormat="1" ht="20.25">
      <c r="A27" s="73"/>
      <c r="B27" s="78" t="s">
        <v>261</v>
      </c>
      <c r="C27" s="475" t="s">
        <v>268</v>
      </c>
      <c r="D27" s="476"/>
      <c r="E27" s="477"/>
      <c r="F27" s="67">
        <v>3</v>
      </c>
      <c r="G27" s="73"/>
      <c r="H27" s="73"/>
      <c r="I27" s="73" t="str" cm="1">
        <f t="array" ref="I27:I31">_xlfn.IFS(I10='8- Políticas de Administración'!$C$16,'8- Políticas de Administración'!$C$17:$C$21,I10='8- Políticas de Administración'!$C$24,'8- Políticas de Administración'!$C$25:$C$29,I10='8- Políticas de Administración'!$C$32,'8- Políticas de Administración'!$C$33:$C$37,I10='8- Políticas de Administración'!$C$40,'8- Políticas de Administración'!$C$41:$C$45,I10='8- Políticas de Administración'!$C$48,'8- Políticas de Administración'!$C$49:$C$53,I10='8- Políticas de Administración'!$C$56,'8- Políticas de Administración'!$C$57:$C$61)</f>
        <v xml:space="preserve">Si el hecho llegara a presentarse, tendría consecuencias o efectos mínimos sobre la entidad.
</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row>
    <row r="28" spans="1:138" s="75" customFormat="1" ht="20.25">
      <c r="A28" s="73"/>
      <c r="B28" s="79" t="s">
        <v>263</v>
      </c>
      <c r="C28" s="475" t="s">
        <v>269</v>
      </c>
      <c r="D28" s="476"/>
      <c r="E28" s="477"/>
      <c r="F28" s="67">
        <v>4</v>
      </c>
      <c r="G28" s="73"/>
      <c r="H28" s="73"/>
      <c r="I28" s="73" t="str">
        <v xml:space="preserve">Si el hecho llegara a presentarse, tendría bajo impacto o efecto sobre la entidad.
</v>
      </c>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row>
    <row r="29" spans="1:138" s="75" customFormat="1" ht="20.25">
      <c r="A29" s="73"/>
      <c r="B29" s="80" t="s">
        <v>265</v>
      </c>
      <c r="C29" s="475" t="s">
        <v>270</v>
      </c>
      <c r="D29" s="476"/>
      <c r="E29" s="477"/>
      <c r="F29" s="67">
        <v>5</v>
      </c>
      <c r="G29" s="73"/>
      <c r="H29" s="73"/>
      <c r="I29" s="73" t="str">
        <v xml:space="preserve">Si el hecho llegara a presentarse, tendría medianas consecuencias o efectos sobre la entidad.
</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row>
    <row r="30" spans="1:138" s="75" customFormat="1" ht="20.25">
      <c r="A30" s="73"/>
      <c r="B30" s="81"/>
      <c r="C30" s="72"/>
      <c r="D30" s="72"/>
      <c r="E30" s="72"/>
      <c r="F30" s="82"/>
      <c r="G30" s="73"/>
      <c r="H30" s="73"/>
      <c r="I30" s="73" t="str">
        <v xml:space="preserve">Si el hecho llegara a presentarse, tendría altas consecuencias o efectos sobre la entidad
</v>
      </c>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row>
    <row r="31" spans="1:138" s="73" customFormat="1" ht="20.25">
      <c r="B31" s="83"/>
      <c r="C31" s="83"/>
      <c r="D31" s="83"/>
      <c r="E31" s="83"/>
      <c r="F31" s="82"/>
      <c r="I31" s="73" t="str">
        <v xml:space="preserve">Si el hecho llegara a presentarse, tendría desastrosas consecuencias o efectos sobre la entidad.
</v>
      </c>
    </row>
    <row r="32" spans="1:138" s="73" customFormat="1" ht="20.25">
      <c r="B32" s="74"/>
      <c r="C32" s="478" t="s">
        <v>181</v>
      </c>
      <c r="D32" s="478"/>
      <c r="E32" s="478"/>
      <c r="F32" s="82"/>
    </row>
    <row r="33" spans="2:9" s="73" customFormat="1" ht="20.25">
      <c r="B33" s="76" t="s">
        <v>258</v>
      </c>
      <c r="C33" s="475" t="s">
        <v>182</v>
      </c>
      <c r="D33" s="476"/>
      <c r="E33" s="477"/>
      <c r="F33" s="67">
        <v>1</v>
      </c>
      <c r="I33" s="73" t="str" cm="1">
        <f t="array" ref="I33:I37">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f>
        <v xml:space="preserve">Si el hecho llegara a presentarse, tendría consecuencias o efectos mínimos sobre la entidad.
</v>
      </c>
    </row>
    <row r="34" spans="2:9" s="73" customFormat="1" ht="20.25">
      <c r="B34" s="77" t="s">
        <v>259</v>
      </c>
      <c r="C34" s="475" t="s">
        <v>271</v>
      </c>
      <c r="D34" s="476"/>
      <c r="E34" s="477"/>
      <c r="F34" s="67">
        <v>2</v>
      </c>
      <c r="I34" s="73" t="str">
        <v xml:space="preserve">Si el hecho llegara a presentarse, tendría bajo impacto o efecto sobre la entidad.
</v>
      </c>
    </row>
    <row r="35" spans="2:9" s="73" customFormat="1" ht="20.25">
      <c r="B35" s="78" t="s">
        <v>261</v>
      </c>
      <c r="C35" s="475" t="s">
        <v>272</v>
      </c>
      <c r="D35" s="476"/>
      <c r="E35" s="477"/>
      <c r="F35" s="67">
        <v>3</v>
      </c>
      <c r="I35" s="73" t="str">
        <v xml:space="preserve">Si el hecho llegara a presentarse, tendría medianas consecuencias o efectos sobre la entidad.
</v>
      </c>
    </row>
    <row r="36" spans="2:9" s="73" customFormat="1" ht="20.25">
      <c r="B36" s="79" t="s">
        <v>263</v>
      </c>
      <c r="C36" s="475" t="s">
        <v>273</v>
      </c>
      <c r="D36" s="476"/>
      <c r="E36" s="477"/>
      <c r="F36" s="67">
        <v>4</v>
      </c>
      <c r="I36" s="73" t="str">
        <v xml:space="preserve">Si el hecho llegara a presentarse, tendría altas consecuencias o efectos sobre la entidad
</v>
      </c>
    </row>
    <row r="37" spans="2:9" s="73" customFormat="1" ht="20.25">
      <c r="B37" s="80" t="s">
        <v>265</v>
      </c>
      <c r="C37" s="475" t="s">
        <v>274</v>
      </c>
      <c r="D37" s="476"/>
      <c r="E37" s="477"/>
      <c r="F37" s="67">
        <v>5</v>
      </c>
      <c r="I37" s="73" t="str">
        <v xml:space="preserve">Si el hecho llegara a presentarse, tendría desastrosas consecuencias o efectos sobre la entidad.
</v>
      </c>
    </row>
    <row r="38" spans="2:9" s="73" customFormat="1" ht="20.25">
      <c r="B38" s="83"/>
      <c r="C38" s="83"/>
      <c r="D38" s="83"/>
      <c r="E38" s="83"/>
      <c r="F38" s="82"/>
    </row>
    <row r="39" spans="2:9" s="73" customFormat="1" ht="20.25">
      <c r="B39" s="83"/>
      <c r="C39" s="83"/>
      <c r="D39" s="83"/>
      <c r="E39" s="83"/>
      <c r="F39" s="82"/>
    </row>
    <row r="40" spans="2:9" s="73" customFormat="1" ht="20.25">
      <c r="B40" s="74"/>
      <c r="C40" s="478" t="s">
        <v>264</v>
      </c>
      <c r="D40" s="478"/>
      <c r="E40" s="478"/>
      <c r="F40" s="82"/>
    </row>
    <row r="41" spans="2:9" s="73" customFormat="1" ht="20.25">
      <c r="B41" s="76" t="s">
        <v>258</v>
      </c>
      <c r="C41" s="475" t="s">
        <v>275</v>
      </c>
      <c r="D41" s="476"/>
      <c r="E41" s="477"/>
      <c r="F41" s="67">
        <v>1</v>
      </c>
    </row>
    <row r="42" spans="2:9" s="73" customFormat="1" ht="20.25">
      <c r="B42" s="77" t="s">
        <v>259</v>
      </c>
      <c r="C42" s="475" t="s">
        <v>276</v>
      </c>
      <c r="D42" s="476"/>
      <c r="E42" s="477"/>
      <c r="F42" s="67">
        <v>2</v>
      </c>
    </row>
    <row r="43" spans="2:9" s="73" customFormat="1" ht="20.25">
      <c r="B43" s="78" t="s">
        <v>261</v>
      </c>
      <c r="C43" s="475" t="s">
        <v>277</v>
      </c>
      <c r="D43" s="476"/>
      <c r="E43" s="477"/>
      <c r="F43" s="67">
        <v>3</v>
      </c>
    </row>
    <row r="44" spans="2:9" s="73" customFormat="1" ht="20.25">
      <c r="B44" s="79" t="s">
        <v>263</v>
      </c>
      <c r="C44" s="475" t="s">
        <v>278</v>
      </c>
      <c r="D44" s="476"/>
      <c r="E44" s="477"/>
      <c r="F44" s="67">
        <v>4</v>
      </c>
    </row>
    <row r="45" spans="2:9" s="73" customFormat="1" ht="20.25">
      <c r="B45" s="80" t="s">
        <v>265</v>
      </c>
      <c r="C45" s="475" t="s">
        <v>279</v>
      </c>
      <c r="D45" s="476"/>
      <c r="E45" s="477"/>
      <c r="F45" s="67">
        <v>5</v>
      </c>
    </row>
    <row r="46" spans="2:9" s="73" customFormat="1" ht="20.25">
      <c r="B46" s="81"/>
      <c r="C46" s="81" t="s">
        <v>280</v>
      </c>
      <c r="D46" s="81"/>
      <c r="F46" s="82"/>
    </row>
    <row r="47" spans="2:9" s="73" customFormat="1" ht="20.25">
      <c r="B47" s="81"/>
      <c r="C47" s="81"/>
      <c r="D47" s="81"/>
      <c r="F47" s="82"/>
    </row>
    <row r="48" spans="2:9" s="73" customFormat="1" ht="20.25">
      <c r="B48" s="74"/>
      <c r="C48" s="478" t="s">
        <v>281</v>
      </c>
      <c r="D48" s="478"/>
      <c r="E48" s="478"/>
      <c r="F48" s="82"/>
    </row>
    <row r="49" spans="2:6" s="73" customFormat="1" ht="20.25" customHeight="1">
      <c r="B49" s="76" t="s">
        <v>258</v>
      </c>
      <c r="C49" s="475" t="s">
        <v>282</v>
      </c>
      <c r="D49" s="476"/>
      <c r="E49" s="477"/>
      <c r="F49" s="67">
        <v>1</v>
      </c>
    </row>
    <row r="50" spans="2:6" s="73" customFormat="1" ht="20.25" customHeight="1">
      <c r="B50" s="77" t="s">
        <v>259</v>
      </c>
      <c r="C50" s="475" t="s">
        <v>283</v>
      </c>
      <c r="D50" s="476"/>
      <c r="E50" s="477"/>
      <c r="F50" s="67">
        <v>2</v>
      </c>
    </row>
    <row r="51" spans="2:6" s="73" customFormat="1" ht="20.25" customHeight="1">
      <c r="B51" s="78" t="s">
        <v>261</v>
      </c>
      <c r="C51" s="475" t="s">
        <v>284</v>
      </c>
      <c r="D51" s="476"/>
      <c r="E51" s="477"/>
      <c r="F51" s="67">
        <v>3</v>
      </c>
    </row>
    <row r="52" spans="2:6" s="73" customFormat="1" ht="20.25" customHeight="1">
      <c r="B52" s="79" t="s">
        <v>263</v>
      </c>
      <c r="C52" s="475" t="s">
        <v>285</v>
      </c>
      <c r="D52" s="476"/>
      <c r="E52" s="477"/>
      <c r="F52" s="67">
        <v>4</v>
      </c>
    </row>
    <row r="53" spans="2:6" s="73" customFormat="1" ht="20.25" customHeight="1">
      <c r="B53" s="80" t="s">
        <v>265</v>
      </c>
      <c r="C53" s="475" t="s">
        <v>286</v>
      </c>
      <c r="D53" s="476"/>
      <c r="E53" s="477"/>
      <c r="F53" s="67">
        <v>5</v>
      </c>
    </row>
    <row r="54" spans="2:6" s="73" customFormat="1" ht="20.25">
      <c r="B54" s="81"/>
      <c r="C54" s="81"/>
      <c r="D54" s="81"/>
      <c r="E54" s="81"/>
      <c r="F54" s="82"/>
    </row>
    <row r="55" spans="2:6" s="73" customFormat="1" ht="20.25"/>
    <row r="56" spans="2:6" s="73" customFormat="1" ht="20.25" customHeight="1">
      <c r="B56" s="74"/>
      <c r="C56" s="92" t="s">
        <v>256</v>
      </c>
      <c r="D56" s="92"/>
      <c r="E56" s="92"/>
      <c r="F56" s="82"/>
    </row>
    <row r="57" spans="2:6" s="73" customFormat="1" ht="20.25" customHeight="1">
      <c r="B57" s="76" t="s">
        <v>258</v>
      </c>
      <c r="C57" s="93" t="s">
        <v>287</v>
      </c>
      <c r="D57" s="94"/>
      <c r="E57" s="95"/>
      <c r="F57" s="67">
        <v>1</v>
      </c>
    </row>
    <row r="58" spans="2:6" s="73" customFormat="1" ht="20.25" customHeight="1">
      <c r="B58" s="77" t="s">
        <v>259</v>
      </c>
      <c r="C58" s="93" t="s">
        <v>288</v>
      </c>
      <c r="D58" s="94"/>
      <c r="E58" s="95"/>
      <c r="F58" s="67">
        <v>2</v>
      </c>
    </row>
    <row r="59" spans="2:6" s="73" customFormat="1" ht="20.25" customHeight="1">
      <c r="B59" s="78" t="s">
        <v>261</v>
      </c>
      <c r="C59" s="93" t="s">
        <v>289</v>
      </c>
      <c r="D59" s="94"/>
      <c r="E59" s="95"/>
      <c r="F59" s="67">
        <v>3</v>
      </c>
    </row>
    <row r="60" spans="2:6" s="73" customFormat="1" ht="20.25" customHeight="1">
      <c r="B60" s="79" t="s">
        <v>263</v>
      </c>
      <c r="C60" s="93" t="s">
        <v>290</v>
      </c>
      <c r="D60" s="94"/>
      <c r="E60" s="95"/>
      <c r="F60" s="67">
        <v>4</v>
      </c>
    </row>
    <row r="61" spans="2:6" s="73" customFormat="1" ht="20.25" customHeight="1">
      <c r="B61" s="80" t="s">
        <v>265</v>
      </c>
      <c r="C61" s="93" t="s">
        <v>291</v>
      </c>
      <c r="D61" s="94"/>
      <c r="E61" s="95"/>
      <c r="F61" s="67">
        <v>5</v>
      </c>
    </row>
    <row r="62" spans="2:6" s="73" customFormat="1" ht="20.25">
      <c r="E62" s="84"/>
    </row>
    <row r="63" spans="2:6" s="73" customFormat="1" ht="20.25">
      <c r="E63" s="84"/>
    </row>
    <row r="64" spans="2:6" s="73" customFormat="1" ht="20.25">
      <c r="E64" s="84"/>
    </row>
    <row r="65" spans="5:5" s="73" customFormat="1" ht="20.25">
      <c r="E65" s="84"/>
    </row>
    <row r="66" spans="5:5" s="73" customFormat="1" ht="20.25">
      <c r="E66" s="84"/>
    </row>
    <row r="67" spans="5:5" s="73" customFormat="1" ht="20.25">
      <c r="E67" s="84"/>
    </row>
    <row r="68" spans="5:5" s="73" customFormat="1" ht="20.25">
      <c r="E68" s="84"/>
    </row>
    <row r="69" spans="5:5" s="73" customFormat="1" ht="20.25">
      <c r="E69" s="84"/>
    </row>
    <row r="70" spans="5:5" s="73" customFormat="1" ht="20.25">
      <c r="E70" s="84"/>
    </row>
    <row r="71" spans="5:5" s="73" customFormat="1" ht="20.25">
      <c r="E71" s="84"/>
    </row>
    <row r="72" spans="5:5" s="73" customFormat="1" ht="20.25">
      <c r="E72" s="84"/>
    </row>
    <row r="73" spans="5:5" s="73" customFormat="1" ht="20.25">
      <c r="E73" s="84"/>
    </row>
    <row r="74" spans="5:5" s="73" customFormat="1" ht="20.25">
      <c r="E74" s="84"/>
    </row>
    <row r="75" spans="5:5" s="73" customFormat="1" ht="20.25">
      <c r="E75" s="84"/>
    </row>
    <row r="76" spans="5:5" s="73" customFormat="1" ht="20.25">
      <c r="E76" s="84"/>
    </row>
    <row r="77" spans="5:5" s="73" customFormat="1" ht="20.25">
      <c r="E77" s="84"/>
    </row>
    <row r="78" spans="5:5" s="73" customFormat="1" ht="20.25">
      <c r="E78" s="84"/>
    </row>
    <row r="79" spans="5:5" s="73" customFormat="1" ht="20.25">
      <c r="E79" s="84"/>
    </row>
    <row r="80" spans="5:5" s="73" customFormat="1" ht="20.25">
      <c r="E80" s="84"/>
    </row>
    <row r="81" spans="5:5" s="73" customFormat="1" ht="20.25">
      <c r="E81" s="84"/>
    </row>
    <row r="82" spans="5:5" s="73" customFormat="1" ht="20.25">
      <c r="E82" s="84"/>
    </row>
    <row r="83" spans="5:5" s="73" customFormat="1" ht="20.25">
      <c r="E83" s="84"/>
    </row>
    <row r="84" spans="5:5" s="73" customFormat="1" ht="20.25">
      <c r="E84" s="84"/>
    </row>
    <row r="85" spans="5:5" s="73" customFormat="1" ht="20.25">
      <c r="E85" s="84"/>
    </row>
    <row r="86" spans="5:5" s="73" customFormat="1" ht="20.25">
      <c r="E86" s="84"/>
    </row>
    <row r="87" spans="5:5" s="73" customFormat="1" ht="20.25">
      <c r="E87" s="84"/>
    </row>
    <row r="88" spans="5:5" s="73" customFormat="1" ht="20.25">
      <c r="E88" s="84"/>
    </row>
    <row r="89" spans="5:5" s="73" customFormat="1" ht="20.25">
      <c r="E89" s="84"/>
    </row>
    <row r="90" spans="5:5" s="73" customFormat="1" ht="20.25">
      <c r="E90" s="84"/>
    </row>
    <row r="91" spans="5:5" s="73" customFormat="1" ht="20.25">
      <c r="E91" s="84"/>
    </row>
    <row r="92" spans="5:5" s="73" customFormat="1" ht="20.25">
      <c r="E92" s="84"/>
    </row>
    <row r="93" spans="5:5" s="73" customFormat="1" ht="20.25">
      <c r="E93" s="84"/>
    </row>
    <row r="94" spans="5:5" s="73" customFormat="1" ht="20.25">
      <c r="E94" s="84"/>
    </row>
    <row r="95" spans="5:5" s="73" customFormat="1" ht="20.25">
      <c r="E95" s="84"/>
    </row>
    <row r="96" spans="5:5" s="73" customFormat="1" ht="20.25">
      <c r="E96" s="84"/>
    </row>
    <row r="97" spans="5:5" s="73" customFormat="1" ht="20.25">
      <c r="E97" s="84"/>
    </row>
    <row r="98" spans="5:5" s="73" customFormat="1" ht="20.25">
      <c r="E98" s="84"/>
    </row>
    <row r="99" spans="5:5" s="73" customFormat="1" ht="20.25">
      <c r="E99" s="84"/>
    </row>
    <row r="100" spans="5:5" s="73" customFormat="1" ht="20.25">
      <c r="E100" s="84"/>
    </row>
    <row r="101" spans="5:5" s="73" customFormat="1" ht="20.25">
      <c r="E101" s="84"/>
    </row>
    <row r="102" spans="5:5" s="73" customFormat="1" ht="20.25">
      <c r="E102" s="84"/>
    </row>
    <row r="103" spans="5:5" s="73" customFormat="1" ht="20.25">
      <c r="E103" s="84"/>
    </row>
    <row r="104" spans="5:5" s="73" customFormat="1" ht="20.25">
      <c r="E104" s="84"/>
    </row>
    <row r="105" spans="5:5" s="73" customFormat="1" ht="20.25">
      <c r="E105" s="84"/>
    </row>
    <row r="106" spans="5:5" s="73" customFormat="1" ht="20.25">
      <c r="E106" s="84"/>
    </row>
    <row r="107" spans="5:5" s="73" customFormat="1" ht="20.25">
      <c r="E107" s="84"/>
    </row>
    <row r="108" spans="5:5" s="73" customFormat="1" ht="20.25">
      <c r="E108" s="84"/>
    </row>
    <row r="109" spans="5:5" s="73" customFormat="1" ht="20.25">
      <c r="E109" s="84"/>
    </row>
    <row r="110" spans="5:5" s="73" customFormat="1" ht="20.25">
      <c r="E110" s="84"/>
    </row>
    <row r="111" spans="5:5" s="73" customFormat="1" ht="20.25">
      <c r="E111" s="84"/>
    </row>
    <row r="112" spans="5:5" s="73" customFormat="1" ht="20.25">
      <c r="E112" s="84"/>
    </row>
    <row r="113" spans="5:5" s="73" customFormat="1" ht="20.25">
      <c r="E113" s="84"/>
    </row>
    <row r="114" spans="5:5" s="73" customFormat="1" ht="20.25">
      <c r="E114" s="84"/>
    </row>
    <row r="115" spans="5:5" s="73" customFormat="1" ht="20.25">
      <c r="E115" s="84"/>
    </row>
    <row r="116" spans="5:5" s="73" customFormat="1" ht="20.25">
      <c r="E116" s="84"/>
    </row>
    <row r="117" spans="5:5" s="73" customFormat="1" ht="20.25">
      <c r="E117" s="84"/>
    </row>
    <row r="118" spans="5:5" s="73" customFormat="1" ht="20.25">
      <c r="E118" s="84"/>
    </row>
    <row r="119" spans="5:5" s="73" customFormat="1" ht="20.25">
      <c r="E119" s="84"/>
    </row>
    <row r="120" spans="5:5" s="73" customFormat="1" ht="20.25">
      <c r="E120" s="84"/>
    </row>
    <row r="121" spans="5:5" s="73" customFormat="1" ht="20.25">
      <c r="E121" s="84"/>
    </row>
    <row r="122" spans="5:5" s="73" customFormat="1" ht="20.25">
      <c r="E122" s="84"/>
    </row>
    <row r="123" spans="5:5" s="73" customFormat="1" ht="20.25">
      <c r="E123" s="84"/>
    </row>
    <row r="124" spans="5:5" s="73" customFormat="1" ht="20.25">
      <c r="E124" s="84"/>
    </row>
    <row r="125" spans="5:5" s="73" customFormat="1" ht="20.25">
      <c r="E125" s="84"/>
    </row>
    <row r="126" spans="5:5" s="73" customFormat="1" ht="20.25">
      <c r="E126" s="84"/>
    </row>
    <row r="127" spans="5:5" s="73" customFormat="1" ht="20.25">
      <c r="E127" s="84"/>
    </row>
    <row r="128" spans="5:5" s="73" customFormat="1" ht="20.25">
      <c r="E128" s="84"/>
    </row>
    <row r="129" spans="5:5" s="73" customFormat="1" ht="20.25">
      <c r="E129" s="84"/>
    </row>
    <row r="130" spans="5:5" s="73" customFormat="1" ht="20.25">
      <c r="E130" s="84"/>
    </row>
    <row r="131" spans="5:5" s="73" customFormat="1" ht="20.25">
      <c r="E131" s="84"/>
    </row>
    <row r="132" spans="5:5" s="73" customFormat="1" ht="20.25">
      <c r="E132" s="84"/>
    </row>
    <row r="133" spans="5:5" s="73" customFormat="1" ht="20.25">
      <c r="E133" s="84"/>
    </row>
    <row r="134" spans="5:5" s="73" customFormat="1" ht="20.25">
      <c r="E134" s="84"/>
    </row>
    <row r="135" spans="5:5" s="73" customFormat="1" ht="20.25">
      <c r="E135" s="84"/>
    </row>
    <row r="136" spans="5:5" s="73" customFormat="1" ht="20.25">
      <c r="E136" s="84"/>
    </row>
    <row r="137" spans="5:5" s="73" customFormat="1" ht="20.25">
      <c r="E137" s="84"/>
    </row>
    <row r="138" spans="5:5" s="73" customFormat="1" ht="20.25">
      <c r="E138" s="84"/>
    </row>
    <row r="139" spans="5:5" s="73" customFormat="1" ht="20.25">
      <c r="E139" s="84"/>
    </row>
    <row r="140" spans="5:5" s="73" customFormat="1" ht="20.25">
      <c r="E140" s="84"/>
    </row>
    <row r="141" spans="5:5" s="73" customFormat="1" ht="20.25">
      <c r="E141" s="84"/>
    </row>
    <row r="142" spans="5:5" s="73" customFormat="1" ht="20.25">
      <c r="E142" s="84"/>
    </row>
    <row r="143" spans="5:5" s="73" customFormat="1" ht="20.25">
      <c r="E143" s="84"/>
    </row>
    <row r="144" spans="5:5" s="73" customFormat="1" ht="20.25">
      <c r="E144" s="84"/>
    </row>
    <row r="145" spans="5:5" s="73" customFormat="1" ht="20.25">
      <c r="E145" s="84"/>
    </row>
    <row r="146" spans="5:5" s="73" customFormat="1" ht="20.25">
      <c r="E146" s="84"/>
    </row>
    <row r="147" spans="5:5" s="73" customFormat="1" ht="20.25">
      <c r="E147" s="84"/>
    </row>
    <row r="148" spans="5:5" s="73" customFormat="1" ht="20.25">
      <c r="E148" s="84"/>
    </row>
    <row r="149" spans="5:5" s="73" customFormat="1" ht="20.25">
      <c r="E149" s="84"/>
    </row>
    <row r="150" spans="5:5" s="73" customFormat="1" ht="20.25">
      <c r="E150" s="84"/>
    </row>
    <row r="151" spans="5:5" s="73" customFormat="1" ht="20.25">
      <c r="E151" s="84"/>
    </row>
    <row r="152" spans="5:5" s="73" customFormat="1" ht="20.25">
      <c r="E152" s="84"/>
    </row>
    <row r="153" spans="5:5" s="73" customFormat="1" ht="20.25">
      <c r="E153" s="84"/>
    </row>
    <row r="154" spans="5:5" s="73" customFormat="1" ht="20.25">
      <c r="E154" s="84"/>
    </row>
    <row r="155" spans="5:5" s="73" customFormat="1" ht="20.25">
      <c r="E155" s="84"/>
    </row>
    <row r="156" spans="5:5" s="73" customFormat="1" ht="20.25">
      <c r="E156" s="84"/>
    </row>
    <row r="157" spans="5:5" s="73" customFormat="1" ht="20.25">
      <c r="E157" s="84"/>
    </row>
    <row r="158" spans="5:5" s="73" customFormat="1" ht="20.25">
      <c r="E158" s="84"/>
    </row>
    <row r="159" spans="5:5" s="73" customFormat="1" ht="20.25">
      <c r="E159" s="84"/>
    </row>
    <row r="160" spans="5:5" s="73" customFormat="1" ht="20.25">
      <c r="E160" s="84"/>
    </row>
    <row r="161" spans="5:5" s="73" customFormat="1" ht="20.25">
      <c r="E161" s="84"/>
    </row>
    <row r="162" spans="5:5" s="73" customFormat="1" ht="20.25">
      <c r="E162" s="84"/>
    </row>
    <row r="163" spans="5:5" s="73" customFormat="1" ht="20.25">
      <c r="E163" s="84"/>
    </row>
    <row r="164" spans="5:5" s="73" customFormat="1" ht="20.25">
      <c r="E164" s="84"/>
    </row>
    <row r="165" spans="5:5" s="73" customFormat="1" ht="20.25">
      <c r="E165" s="84"/>
    </row>
    <row r="166" spans="5:5" s="73" customFormat="1" ht="20.25">
      <c r="E166" s="84"/>
    </row>
    <row r="167" spans="5:5" s="73" customFormat="1" ht="20.25">
      <c r="E167" s="84"/>
    </row>
    <row r="168" spans="5:5" s="73" customFormat="1" ht="20.25">
      <c r="E168" s="84"/>
    </row>
    <row r="169" spans="5:5" s="73" customFormat="1" ht="20.25">
      <c r="E169" s="84"/>
    </row>
    <row r="170" spans="5:5" s="73" customFormat="1" ht="20.25">
      <c r="E170" s="84"/>
    </row>
    <row r="171" spans="5:5" s="73" customFormat="1" ht="20.25">
      <c r="E171" s="84"/>
    </row>
    <row r="172" spans="5:5" s="73" customFormat="1" ht="20.25">
      <c r="E172" s="84"/>
    </row>
    <row r="173" spans="5:5" s="73" customFormat="1" ht="20.25">
      <c r="E173" s="84"/>
    </row>
    <row r="174" spans="5:5" s="73" customFormat="1" ht="20.25">
      <c r="E174" s="84"/>
    </row>
    <row r="175" spans="5:5" s="73" customFormat="1" ht="20.25">
      <c r="E175" s="84"/>
    </row>
    <row r="176" spans="5:5" s="73" customFormat="1" ht="20.25">
      <c r="E176" s="84"/>
    </row>
    <row r="177" spans="5:5" s="73" customFormat="1" ht="20.25">
      <c r="E177" s="84"/>
    </row>
    <row r="178" spans="5:5" s="73" customFormat="1" ht="20.25">
      <c r="E178" s="84"/>
    </row>
    <row r="179" spans="5:5" s="73" customFormat="1" ht="20.25">
      <c r="E179" s="84"/>
    </row>
    <row r="180" spans="5:5" s="73" customFormat="1" ht="20.25">
      <c r="E180" s="84"/>
    </row>
    <row r="181" spans="5:5" s="73" customFormat="1" ht="20.25">
      <c r="E181" s="84"/>
    </row>
    <row r="182" spans="5:5" s="73" customFormat="1" ht="20.25">
      <c r="E182" s="84"/>
    </row>
    <row r="183" spans="5:5" s="73" customFormat="1" ht="20.25">
      <c r="E183" s="84"/>
    </row>
    <row r="184" spans="5:5" s="73" customFormat="1" ht="20.25">
      <c r="E184" s="84"/>
    </row>
    <row r="185" spans="5:5" s="73" customFormat="1" ht="20.25">
      <c r="E185" s="84"/>
    </row>
    <row r="186" spans="5:5" s="73" customFormat="1" ht="20.25">
      <c r="E186" s="84"/>
    </row>
    <row r="187" spans="5:5" s="73" customFormat="1" ht="20.25">
      <c r="E187" s="84"/>
    </row>
    <row r="188" spans="5:5" s="73" customFormat="1" ht="20.25">
      <c r="E188" s="84"/>
    </row>
    <row r="189" spans="5:5" s="73" customFormat="1" ht="20.25">
      <c r="E189" s="84"/>
    </row>
    <row r="190" spans="5:5" s="73" customFormat="1" ht="20.25">
      <c r="E190" s="84"/>
    </row>
    <row r="191" spans="5:5" s="73" customFormat="1" ht="20.25">
      <c r="E191" s="84"/>
    </row>
    <row r="192" spans="5:5" s="73" customFormat="1" ht="20.25">
      <c r="E192" s="84"/>
    </row>
    <row r="193" spans="5:5" s="73" customFormat="1" ht="20.25">
      <c r="E193" s="84"/>
    </row>
    <row r="194" spans="5:5" s="73" customFormat="1" ht="20.25">
      <c r="E194" s="84"/>
    </row>
    <row r="195" spans="5:5" s="73" customFormat="1" ht="20.25">
      <c r="E195" s="84"/>
    </row>
    <row r="196" spans="5:5" s="73" customFormat="1" ht="20.25">
      <c r="E196" s="84"/>
    </row>
    <row r="197" spans="5:5" s="73" customFormat="1" ht="20.25">
      <c r="E197" s="84"/>
    </row>
    <row r="198" spans="5:5" s="73" customFormat="1" ht="20.25">
      <c r="E198" s="84"/>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2">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3:R42"/>
  <sheetViews>
    <sheetView showGridLines="0" zoomScale="70" zoomScaleNormal="70" workbookViewId="0">
      <selection activeCell="H21" sqref="H2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3" spans="2:18" ht="15.75" thickBot="1"/>
    <row r="4" spans="2:18" ht="15" customHeight="1">
      <c r="B4" s="479" t="s">
        <v>292</v>
      </c>
      <c r="C4" s="480"/>
      <c r="D4" s="480"/>
      <c r="E4" s="483" t="s">
        <v>293</v>
      </c>
      <c r="F4" s="483"/>
      <c r="G4" s="483"/>
      <c r="H4" s="483"/>
      <c r="I4" s="484"/>
      <c r="Q4" s="487" t="s">
        <v>294</v>
      </c>
      <c r="R4" s="487"/>
    </row>
    <row r="5" spans="2:18" ht="15" customHeight="1">
      <c r="B5" s="481"/>
      <c r="C5" s="482"/>
      <c r="D5" s="482"/>
      <c r="E5" s="485"/>
      <c r="F5" s="485"/>
      <c r="G5" s="485"/>
      <c r="H5" s="485"/>
      <c r="I5" s="486"/>
      <c r="Q5" s="487"/>
      <c r="R5" s="487"/>
    </row>
    <row r="6" spans="2:18" ht="15" customHeight="1">
      <c r="B6" s="481"/>
      <c r="C6" s="482"/>
      <c r="D6" s="482"/>
      <c r="E6" s="485"/>
      <c r="F6" s="485"/>
      <c r="G6" s="485"/>
      <c r="H6" s="485"/>
      <c r="I6" s="486"/>
      <c r="Q6" s="487"/>
      <c r="R6" s="487"/>
    </row>
    <row r="7" spans="2:18" ht="15.75" thickBot="1">
      <c r="B7" s="129"/>
      <c r="I7" s="130"/>
    </row>
    <row r="8" spans="2:18" ht="62.25" customHeight="1" thickBot="1">
      <c r="B8" s="488" t="s">
        <v>238</v>
      </c>
      <c r="C8" s="489"/>
      <c r="D8" s="52" t="s">
        <v>295</v>
      </c>
      <c r="E8" s="53">
        <v>5</v>
      </c>
      <c r="F8" s="53">
        <v>10</v>
      </c>
      <c r="G8" s="53">
        <v>15</v>
      </c>
      <c r="H8" s="53">
        <v>20</v>
      </c>
      <c r="I8" s="131">
        <v>25</v>
      </c>
      <c r="K8" s="490" t="s">
        <v>296</v>
      </c>
      <c r="L8" s="491"/>
      <c r="M8" s="491"/>
      <c r="N8" s="491"/>
      <c r="O8" s="491"/>
      <c r="P8" s="492"/>
      <c r="Q8" s="499" t="s">
        <v>297</v>
      </c>
      <c r="R8" s="499"/>
    </row>
    <row r="9" spans="2:18" ht="62.25" customHeight="1" thickBot="1">
      <c r="B9" s="488"/>
      <c r="C9" s="489"/>
      <c r="D9" s="52" t="s">
        <v>298</v>
      </c>
      <c r="E9" s="54">
        <v>4</v>
      </c>
      <c r="F9" s="54">
        <v>8</v>
      </c>
      <c r="G9" s="53">
        <v>12</v>
      </c>
      <c r="H9" s="53">
        <v>16</v>
      </c>
      <c r="I9" s="131">
        <v>20</v>
      </c>
      <c r="K9" s="493" t="s">
        <v>299</v>
      </c>
      <c r="L9" s="494"/>
      <c r="M9" s="494"/>
      <c r="N9" s="494"/>
      <c r="O9" s="494"/>
      <c r="P9" s="494"/>
      <c r="Q9" s="500" t="s">
        <v>300</v>
      </c>
      <c r="R9" s="501"/>
    </row>
    <row r="10" spans="2:18" ht="62.25" customHeight="1" thickBot="1">
      <c r="B10" s="488"/>
      <c r="C10" s="489"/>
      <c r="D10" s="52" t="s">
        <v>301</v>
      </c>
      <c r="E10" s="54">
        <v>3</v>
      </c>
      <c r="F10" s="54">
        <v>6</v>
      </c>
      <c r="G10" s="54">
        <v>9</v>
      </c>
      <c r="H10" s="53">
        <v>12</v>
      </c>
      <c r="I10" s="131">
        <v>15</v>
      </c>
      <c r="K10" s="495" t="s">
        <v>261</v>
      </c>
      <c r="L10" s="496"/>
      <c r="M10" s="496"/>
      <c r="N10" s="496"/>
      <c r="O10" s="496"/>
      <c r="P10" s="496"/>
      <c r="Q10" s="499" t="s">
        <v>302</v>
      </c>
      <c r="R10" s="499"/>
    </row>
    <row r="11" spans="2:18" ht="62.25" customHeight="1">
      <c r="B11" s="488"/>
      <c r="C11" s="489"/>
      <c r="D11" s="52" t="s">
        <v>303</v>
      </c>
      <c r="E11" s="55">
        <v>2</v>
      </c>
      <c r="F11" s="54">
        <v>4</v>
      </c>
      <c r="G11" s="54">
        <v>6</v>
      </c>
      <c r="H11" s="53">
        <v>8</v>
      </c>
      <c r="I11" s="131">
        <v>10</v>
      </c>
      <c r="K11" s="497" t="s">
        <v>304</v>
      </c>
      <c r="L11" s="498"/>
      <c r="M11" s="498"/>
      <c r="N11" s="498"/>
      <c r="O11" s="498"/>
      <c r="P11" s="498"/>
      <c r="Q11" s="499" t="s">
        <v>305</v>
      </c>
      <c r="R11" s="502"/>
    </row>
    <row r="12" spans="2:18" ht="62.25" customHeight="1">
      <c r="B12" s="488"/>
      <c r="C12" s="489"/>
      <c r="D12" s="52" t="s">
        <v>306</v>
      </c>
      <c r="E12" s="55">
        <v>1</v>
      </c>
      <c r="F12" s="55">
        <v>2</v>
      </c>
      <c r="G12" s="54">
        <v>3</v>
      </c>
      <c r="H12" s="53">
        <v>4</v>
      </c>
      <c r="I12" s="131">
        <v>5</v>
      </c>
    </row>
    <row r="13" spans="2:18" ht="62.25" customHeight="1" thickBot="1">
      <c r="B13" s="132"/>
      <c r="C13" s="133"/>
      <c r="D13" s="133"/>
      <c r="E13" s="134" t="s">
        <v>307</v>
      </c>
      <c r="F13" s="134" t="s">
        <v>308</v>
      </c>
      <c r="G13" s="134" t="s">
        <v>309</v>
      </c>
      <c r="H13" s="134" t="s">
        <v>310</v>
      </c>
      <c r="I13" s="135" t="s">
        <v>311</v>
      </c>
    </row>
    <row r="18" spans="4:6" ht="15.75">
      <c r="D18" t="s">
        <v>312</v>
      </c>
      <c r="E18" s="55" t="s">
        <v>304</v>
      </c>
      <c r="F18" s="55">
        <v>1</v>
      </c>
    </row>
    <row r="19" spans="4:6">
      <c r="D19" t="s">
        <v>313</v>
      </c>
      <c r="E19" t="s">
        <v>304</v>
      </c>
      <c r="F19">
        <v>2</v>
      </c>
    </row>
    <row r="20" spans="4:6">
      <c r="D20" t="s">
        <v>314</v>
      </c>
      <c r="E20" t="s">
        <v>261</v>
      </c>
      <c r="F20">
        <v>2</v>
      </c>
    </row>
    <row r="21" spans="4:6">
      <c r="D21" t="s">
        <v>315</v>
      </c>
      <c r="E21" t="s">
        <v>316</v>
      </c>
      <c r="F21">
        <v>3</v>
      </c>
    </row>
    <row r="22" spans="4:6">
      <c r="D22" t="s">
        <v>317</v>
      </c>
      <c r="E22" t="s">
        <v>296</v>
      </c>
      <c r="F22">
        <v>4</v>
      </c>
    </row>
    <row r="23" spans="4:6">
      <c r="D23" t="s">
        <v>318</v>
      </c>
      <c r="E23" t="s">
        <v>304</v>
      </c>
      <c r="F23">
        <v>1</v>
      </c>
    </row>
    <row r="24" spans="4:6">
      <c r="D24" t="s">
        <v>319</v>
      </c>
      <c r="E24" t="s">
        <v>261</v>
      </c>
      <c r="F24">
        <v>2</v>
      </c>
    </row>
    <row r="25" spans="4:6">
      <c r="D25" t="s">
        <v>320</v>
      </c>
      <c r="E25" t="s">
        <v>261</v>
      </c>
      <c r="F25">
        <v>2</v>
      </c>
    </row>
    <row r="26" spans="4:6">
      <c r="D26" t="s">
        <v>321</v>
      </c>
      <c r="E26" t="s">
        <v>299</v>
      </c>
      <c r="F26">
        <v>3</v>
      </c>
    </row>
    <row r="27" spans="4:6">
      <c r="D27" t="s">
        <v>322</v>
      </c>
      <c r="E27" t="s">
        <v>296</v>
      </c>
      <c r="F27">
        <v>4</v>
      </c>
    </row>
    <row r="28" spans="4:6">
      <c r="D28" t="s">
        <v>323</v>
      </c>
      <c r="E28" t="s">
        <v>261</v>
      </c>
      <c r="F28">
        <v>2</v>
      </c>
    </row>
    <row r="29" spans="4:6">
      <c r="D29" t="s">
        <v>324</v>
      </c>
      <c r="E29" t="s">
        <v>261</v>
      </c>
      <c r="F29">
        <v>2</v>
      </c>
    </row>
    <row r="30" spans="4:6">
      <c r="D30" t="s">
        <v>325</v>
      </c>
      <c r="E30" t="s">
        <v>261</v>
      </c>
      <c r="F30">
        <v>2</v>
      </c>
    </row>
    <row r="31" spans="4:6">
      <c r="D31" t="s">
        <v>326</v>
      </c>
      <c r="E31" t="s">
        <v>299</v>
      </c>
      <c r="F31">
        <v>3</v>
      </c>
    </row>
    <row r="32" spans="4:6">
      <c r="D32" t="s">
        <v>327</v>
      </c>
      <c r="E32" t="s">
        <v>296</v>
      </c>
      <c r="F32">
        <v>4</v>
      </c>
    </row>
    <row r="33" spans="4:6">
      <c r="D33" t="s">
        <v>328</v>
      </c>
      <c r="E33" t="s">
        <v>261</v>
      </c>
      <c r="F33">
        <v>2</v>
      </c>
    </row>
    <row r="34" spans="4:6">
      <c r="D34" t="s">
        <v>329</v>
      </c>
      <c r="E34" t="s">
        <v>261</v>
      </c>
      <c r="F34">
        <v>2</v>
      </c>
    </row>
    <row r="35" spans="4:6">
      <c r="D35" t="s">
        <v>330</v>
      </c>
      <c r="E35" t="s">
        <v>299</v>
      </c>
      <c r="F35">
        <v>3</v>
      </c>
    </row>
    <row r="36" spans="4:6">
      <c r="D36" t="s">
        <v>331</v>
      </c>
      <c r="E36" t="s">
        <v>299</v>
      </c>
      <c r="F36">
        <v>3</v>
      </c>
    </row>
    <row r="37" spans="4:6">
      <c r="D37" t="s">
        <v>332</v>
      </c>
      <c r="E37" t="s">
        <v>296</v>
      </c>
      <c r="F37">
        <v>4</v>
      </c>
    </row>
    <row r="38" spans="4:6">
      <c r="D38" t="s">
        <v>333</v>
      </c>
      <c r="E38" t="s">
        <v>299</v>
      </c>
      <c r="F38">
        <v>3</v>
      </c>
    </row>
    <row r="39" spans="4:6">
      <c r="D39" t="s">
        <v>334</v>
      </c>
      <c r="E39" t="s">
        <v>299</v>
      </c>
      <c r="F39">
        <v>3</v>
      </c>
    </row>
    <row r="40" spans="4:6">
      <c r="D40" t="s">
        <v>335</v>
      </c>
      <c r="E40" t="s">
        <v>299</v>
      </c>
      <c r="F40">
        <v>3</v>
      </c>
    </row>
    <row r="41" spans="4:6">
      <c r="D41" t="s">
        <v>336</v>
      </c>
      <c r="E41" t="s">
        <v>299</v>
      </c>
      <c r="F41">
        <v>3</v>
      </c>
    </row>
    <row r="42" spans="4:6">
      <c r="D42" t="s">
        <v>337</v>
      </c>
      <c r="E42" t="s">
        <v>296</v>
      </c>
      <c r="F42">
        <v>4</v>
      </c>
    </row>
  </sheetData>
  <mergeCells count="12">
    <mergeCell ref="B4:D6"/>
    <mergeCell ref="E4:I6"/>
    <mergeCell ref="Q4:R6"/>
    <mergeCell ref="B8:C12"/>
    <mergeCell ref="K8:P8"/>
    <mergeCell ref="K9:P9"/>
    <mergeCell ref="K10:P10"/>
    <mergeCell ref="K11:P11"/>
    <mergeCell ref="Q8:R8"/>
    <mergeCell ref="Q9:R9"/>
    <mergeCell ref="Q10:R10"/>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A4" zoomScale="70" zoomScaleNormal="70" workbookViewId="0">
      <selection activeCell="P28" sqref="P2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38"/>
      <c r="B1" s="539"/>
      <c r="C1" s="542"/>
      <c r="D1" s="542"/>
      <c r="E1" s="542"/>
      <c r="F1" s="542"/>
      <c r="G1" s="542"/>
      <c r="H1" s="542"/>
      <c r="I1" s="542"/>
      <c r="J1" s="543"/>
      <c r="K1" s="537"/>
      <c r="L1" s="537"/>
      <c r="M1" s="537"/>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40"/>
      <c r="B2" s="541"/>
      <c r="C2" s="544"/>
      <c r="D2" s="544"/>
      <c r="E2" s="544"/>
      <c r="F2" s="544"/>
      <c r="G2" s="544"/>
      <c r="H2" s="544"/>
      <c r="I2" s="544"/>
      <c r="J2" s="545"/>
      <c r="K2" s="537"/>
      <c r="L2" s="537"/>
      <c r="M2" s="537"/>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44"/>
      <c r="D3" s="544"/>
      <c r="E3" s="544"/>
      <c r="F3" s="544"/>
      <c r="G3" s="544"/>
      <c r="H3" s="544"/>
      <c r="I3" s="544"/>
      <c r="J3" s="545"/>
      <c r="K3" s="537"/>
      <c r="L3" s="537"/>
      <c r="M3" s="537"/>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8" t="s">
        <v>151</v>
      </c>
      <c r="B4" s="388"/>
      <c r="C4" s="417" t="s">
        <v>4</v>
      </c>
      <c r="D4" s="417"/>
      <c r="E4" s="417"/>
      <c r="F4" s="417"/>
      <c r="G4" s="417"/>
      <c r="H4" s="417"/>
      <c r="I4" s="417"/>
      <c r="J4" s="417"/>
      <c r="K4" s="417"/>
      <c r="L4" s="417"/>
      <c r="M4" s="417"/>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8" t="s">
        <v>152</v>
      </c>
      <c r="B5" s="388"/>
      <c r="C5" s="393" t="s">
        <v>153</v>
      </c>
      <c r="D5" s="393"/>
      <c r="E5" s="393"/>
      <c r="F5" s="393"/>
      <c r="G5" s="393"/>
      <c r="H5" s="393"/>
      <c r="I5" s="393"/>
      <c r="J5" s="393"/>
      <c r="K5" s="393"/>
      <c r="L5" s="393"/>
      <c r="M5" s="393"/>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8" t="s">
        <v>154</v>
      </c>
      <c r="B6" s="388"/>
      <c r="C6" s="534" t="s">
        <v>155</v>
      </c>
      <c r="D6" s="535"/>
      <c r="E6" s="535"/>
      <c r="F6" s="535"/>
      <c r="G6" s="535"/>
      <c r="H6" s="535"/>
      <c r="I6" s="535"/>
      <c r="J6" s="535"/>
      <c r="K6" s="535"/>
      <c r="L6" s="535"/>
      <c r="M6" s="536"/>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29" t="s">
        <v>338</v>
      </c>
      <c r="B7" s="530"/>
      <c r="C7" s="531"/>
      <c r="D7" s="532" t="s">
        <v>339</v>
      </c>
      <c r="E7" s="532"/>
      <c r="F7" s="532"/>
      <c r="G7" s="533" t="s">
        <v>340</v>
      </c>
      <c r="H7" s="519" t="s">
        <v>341</v>
      </c>
      <c r="I7" s="521" t="s">
        <v>342</v>
      </c>
      <c r="J7" s="522"/>
      <c r="K7" s="521" t="s">
        <v>343</v>
      </c>
      <c r="L7" s="522"/>
      <c r="M7" s="523" t="s">
        <v>344</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38</v>
      </c>
      <c r="B8" s="36" t="s">
        <v>93</v>
      </c>
      <c r="C8" s="36" t="s">
        <v>95</v>
      </c>
      <c r="D8" s="29" t="s">
        <v>105</v>
      </c>
      <c r="E8" s="29" t="s">
        <v>345</v>
      </c>
      <c r="F8" s="29" t="s">
        <v>346</v>
      </c>
      <c r="G8" s="533"/>
      <c r="H8" s="520"/>
      <c r="I8" s="30" t="s">
        <v>347</v>
      </c>
      <c r="J8" s="30" t="s">
        <v>348</v>
      </c>
      <c r="K8" s="30" t="s">
        <v>349</v>
      </c>
      <c r="L8" s="30" t="s">
        <v>350</v>
      </c>
      <c r="M8" s="52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53"/>
      <c r="B9" s="554"/>
      <c r="C9" s="554"/>
      <c r="D9" s="554"/>
      <c r="E9" s="554"/>
      <c r="F9" s="554"/>
      <c r="G9" s="554"/>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46">
        <f>'7- Mapa Final'!A10</f>
        <v>1</v>
      </c>
      <c r="B10" s="547" t="str">
        <f>'7- Mapa Final'!B10</f>
        <v>Incumplimiento</v>
      </c>
      <c r="C10" s="547" t="str">
        <f>'7- Mapa Final'!C10</f>
        <v>Posibilidad de  Incumplimiento de las metas establecidas por las Comunicaciones tardías desde la Escuela Rodrigo Lara.</v>
      </c>
      <c r="D10" s="551" t="str">
        <f>'7- Mapa Final'!J10</f>
        <v>Media - 3</v>
      </c>
      <c r="E10" s="552" t="str">
        <f>'7- Mapa Final'!K10</f>
        <v>Menor - 2</v>
      </c>
      <c r="F10" s="549" t="str">
        <f>'7- Mapa Final'!M10</f>
        <v>Moderado - 6</v>
      </c>
      <c r="G10" s="351" t="s">
        <v>351</v>
      </c>
      <c r="H10" s="550" t="s">
        <v>374</v>
      </c>
      <c r="I10" s="550"/>
      <c r="J10" s="550" t="s">
        <v>373</v>
      </c>
      <c r="K10" s="525">
        <v>45292</v>
      </c>
      <c r="L10" s="525">
        <v>45657</v>
      </c>
      <c r="M10" s="548" t="s">
        <v>375</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03"/>
      <c r="B11" s="505"/>
      <c r="C11" s="505"/>
      <c r="D11" s="508"/>
      <c r="E11" s="511"/>
      <c r="F11" s="513"/>
      <c r="G11" s="352"/>
      <c r="H11" s="515"/>
      <c r="I11" s="515"/>
      <c r="J11" s="515"/>
      <c r="K11" s="526"/>
      <c r="L11" s="526"/>
      <c r="M11" s="517"/>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03"/>
      <c r="B12" s="505"/>
      <c r="C12" s="505"/>
      <c r="D12" s="508"/>
      <c r="E12" s="511"/>
      <c r="F12" s="513"/>
      <c r="G12" s="352"/>
      <c r="H12" s="515"/>
      <c r="I12" s="515"/>
      <c r="J12" s="515"/>
      <c r="K12" s="526"/>
      <c r="L12" s="526"/>
      <c r="M12" s="517"/>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03"/>
      <c r="B13" s="505"/>
      <c r="C13" s="505"/>
      <c r="D13" s="508"/>
      <c r="E13" s="511"/>
      <c r="F13" s="513"/>
      <c r="G13" s="352"/>
      <c r="H13" s="515"/>
      <c r="I13" s="515"/>
      <c r="J13" s="515"/>
      <c r="K13" s="526"/>
      <c r="L13" s="526"/>
      <c r="M13" s="517"/>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03"/>
      <c r="B14" s="505"/>
      <c r="C14" s="505"/>
      <c r="D14" s="508"/>
      <c r="E14" s="511"/>
      <c r="F14" s="513"/>
      <c r="G14" s="352"/>
      <c r="H14" s="515"/>
      <c r="I14" s="515"/>
      <c r="J14" s="515"/>
      <c r="K14" s="526"/>
      <c r="L14" s="526"/>
      <c r="M14" s="517"/>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03"/>
      <c r="B15" s="505"/>
      <c r="C15" s="505"/>
      <c r="D15" s="508"/>
      <c r="E15" s="511"/>
      <c r="F15" s="513"/>
      <c r="G15" s="352"/>
      <c r="H15" s="515"/>
      <c r="I15" s="515"/>
      <c r="J15" s="515"/>
      <c r="K15" s="526"/>
      <c r="L15" s="526"/>
      <c r="M15" s="517"/>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03"/>
      <c r="B16" s="505"/>
      <c r="C16" s="505"/>
      <c r="D16" s="508"/>
      <c r="E16" s="511"/>
      <c r="F16" s="513"/>
      <c r="G16" s="352"/>
      <c r="H16" s="515"/>
      <c r="I16" s="515"/>
      <c r="J16" s="515"/>
      <c r="K16" s="526"/>
      <c r="L16" s="526"/>
      <c r="M16" s="517"/>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03"/>
      <c r="B17" s="505"/>
      <c r="C17" s="505"/>
      <c r="D17" s="508"/>
      <c r="E17" s="511"/>
      <c r="F17" s="513"/>
      <c r="G17" s="352"/>
      <c r="H17" s="515"/>
      <c r="I17" s="515"/>
      <c r="J17" s="515"/>
      <c r="K17" s="526"/>
      <c r="L17" s="526"/>
      <c r="M17" s="517"/>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03"/>
      <c r="B18" s="505"/>
      <c r="C18" s="505"/>
      <c r="D18" s="508"/>
      <c r="E18" s="511"/>
      <c r="F18" s="513"/>
      <c r="G18" s="352"/>
      <c r="H18" s="515"/>
      <c r="I18" s="515"/>
      <c r="J18" s="515"/>
      <c r="K18" s="526"/>
      <c r="L18" s="526"/>
      <c r="M18" s="517"/>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04"/>
      <c r="B19" s="506"/>
      <c r="C19" s="506"/>
      <c r="D19" s="509"/>
      <c r="E19" s="512"/>
      <c r="F19" s="514"/>
      <c r="G19" s="353"/>
      <c r="H19" s="516"/>
      <c r="I19" s="516"/>
      <c r="J19" s="516"/>
      <c r="K19" s="562"/>
      <c r="L19" s="562"/>
      <c r="M19" s="518"/>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546">
        <f>'7- Mapa Final'!A20</f>
        <v>2</v>
      </c>
      <c r="B20" s="547" t="str">
        <f>'7- Mapa Final'!B20</f>
        <v xml:space="preserve">Recibir dádivas o beneficios a nombre propio o de terceros para seleccionar  o, rechazar aspirantes   sin el lleno de requisitos legales o asignar puntajes erróneos </v>
      </c>
      <c r="C20" s="547"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51" t="str">
        <f>'7- Mapa Final'!J20</f>
        <v>Muy Baja - 1</v>
      </c>
      <c r="E20" s="552" t="str">
        <f>'7- Mapa Final'!K20</f>
        <v>Catastrófico - 5</v>
      </c>
      <c r="F20" s="549" t="str">
        <f>'7- Mapa Final'!M20</f>
        <v>Extremo - 5</v>
      </c>
      <c r="G20" s="351" t="s">
        <v>352</v>
      </c>
      <c r="H20" s="550" t="s">
        <v>374</v>
      </c>
      <c r="I20" s="563"/>
      <c r="J20" s="563" t="s">
        <v>370</v>
      </c>
      <c r="K20" s="525">
        <v>45292</v>
      </c>
      <c r="L20" s="525">
        <v>45657</v>
      </c>
      <c r="M20" s="527" t="s">
        <v>371</v>
      </c>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03"/>
      <c r="B21" s="505"/>
      <c r="C21" s="505"/>
      <c r="D21" s="508"/>
      <c r="E21" s="511"/>
      <c r="F21" s="513"/>
      <c r="G21" s="352"/>
      <c r="H21" s="515"/>
      <c r="I21" s="524"/>
      <c r="J21" s="524"/>
      <c r="K21" s="526"/>
      <c r="L21" s="526"/>
      <c r="M21" s="528"/>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03"/>
      <c r="B22" s="505"/>
      <c r="C22" s="505"/>
      <c r="D22" s="508"/>
      <c r="E22" s="511"/>
      <c r="F22" s="513"/>
      <c r="G22" s="352"/>
      <c r="H22" s="515"/>
      <c r="I22" s="524"/>
      <c r="J22" s="524"/>
      <c r="K22" s="526"/>
      <c r="L22" s="526"/>
      <c r="M22" s="528"/>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03"/>
      <c r="B23" s="505"/>
      <c r="C23" s="505"/>
      <c r="D23" s="508"/>
      <c r="E23" s="511"/>
      <c r="F23" s="513"/>
      <c r="G23" s="352"/>
      <c r="H23" s="515"/>
      <c r="I23" s="524"/>
      <c r="J23" s="524"/>
      <c r="K23" s="526"/>
      <c r="L23" s="526"/>
      <c r="M23" s="528"/>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03"/>
      <c r="B24" s="505"/>
      <c r="C24" s="505"/>
      <c r="D24" s="508"/>
      <c r="E24" s="511"/>
      <c r="F24" s="513"/>
      <c r="G24" s="352"/>
      <c r="H24" s="515"/>
      <c r="I24" s="524"/>
      <c r="J24" s="524"/>
      <c r="K24" s="526"/>
      <c r="L24" s="526"/>
      <c r="M24" s="528"/>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03"/>
      <c r="B25" s="505"/>
      <c r="C25" s="505"/>
      <c r="D25" s="508"/>
      <c r="E25" s="511"/>
      <c r="F25" s="513"/>
      <c r="G25" s="352"/>
      <c r="H25" s="515"/>
      <c r="I25" s="524"/>
      <c r="J25" s="524"/>
      <c r="K25" s="526"/>
      <c r="L25" s="526"/>
      <c r="M25" s="528"/>
      <c r="N25" s="35"/>
      <c r="O25" s="35"/>
    </row>
    <row r="26" spans="1:169">
      <c r="A26" s="503"/>
      <c r="B26" s="505"/>
      <c r="C26" s="505"/>
      <c r="D26" s="508"/>
      <c r="E26" s="511"/>
      <c r="F26" s="513"/>
      <c r="G26" s="352"/>
      <c r="H26" s="515"/>
      <c r="I26" s="524"/>
      <c r="J26" s="524"/>
      <c r="K26" s="526"/>
      <c r="L26" s="526"/>
      <c r="M26" s="528"/>
      <c r="N26" s="35"/>
      <c r="O26" s="35"/>
    </row>
    <row r="27" spans="1:169">
      <c r="A27" s="503"/>
      <c r="B27" s="505"/>
      <c r="C27" s="505"/>
      <c r="D27" s="508"/>
      <c r="E27" s="511"/>
      <c r="F27" s="513"/>
      <c r="G27" s="352"/>
      <c r="H27" s="515"/>
      <c r="I27" s="524"/>
      <c r="J27" s="524"/>
      <c r="K27" s="526"/>
      <c r="L27" s="526"/>
      <c r="M27" s="528"/>
      <c r="N27" s="35"/>
      <c r="O27" s="35"/>
    </row>
    <row r="28" spans="1:169">
      <c r="A28" s="503"/>
      <c r="B28" s="505"/>
      <c r="C28" s="505"/>
      <c r="D28" s="508"/>
      <c r="E28" s="511"/>
      <c r="F28" s="513"/>
      <c r="G28" s="352"/>
      <c r="H28" s="515"/>
      <c r="I28" s="524"/>
      <c r="J28" s="524"/>
      <c r="K28" s="526"/>
      <c r="L28" s="526"/>
      <c r="M28" s="528"/>
      <c r="N28" s="35"/>
      <c r="O28" s="35"/>
    </row>
    <row r="29" spans="1:169" ht="15.75" thickBot="1">
      <c r="A29" s="504"/>
      <c r="B29" s="506"/>
      <c r="C29" s="506"/>
      <c r="D29" s="509"/>
      <c r="E29" s="512"/>
      <c r="F29" s="514"/>
      <c r="G29" s="353"/>
      <c r="H29" s="516"/>
      <c r="I29" s="564"/>
      <c r="J29" s="564"/>
      <c r="K29" s="562"/>
      <c r="L29" s="562"/>
      <c r="M29" s="565"/>
      <c r="N29" s="35"/>
      <c r="O29" s="35"/>
    </row>
    <row r="30" spans="1:169" ht="15" customHeight="1">
      <c r="A30" s="546">
        <f>'7- Mapa Final'!A30</f>
        <v>3</v>
      </c>
      <c r="B30" s="547" t="str">
        <f>'7- Mapa Final'!B30</f>
        <v xml:space="preserve">Afectaciones ambientales </v>
      </c>
      <c r="C30" s="547" t="str">
        <f>'7- Mapa Final'!C30</f>
        <v>Se tienen   afectaciones ambientales que generen impactos negativos en el entorno</v>
      </c>
      <c r="D30" s="551" t="str">
        <f>'7- Mapa Final'!J30</f>
        <v>Muy Baja - 1</v>
      </c>
      <c r="E30" s="552" t="str">
        <f>'7- Mapa Final'!K30</f>
        <v>Leve - 1</v>
      </c>
      <c r="F30" s="549" t="str">
        <f>'7- Mapa Final'!M30</f>
        <v>Bajo - 1</v>
      </c>
      <c r="G30" s="351" t="s">
        <v>352</v>
      </c>
      <c r="H30" s="550" t="s">
        <v>374</v>
      </c>
      <c r="I30" s="563"/>
      <c r="J30" s="563" t="s">
        <v>370</v>
      </c>
      <c r="K30" s="525">
        <v>45292</v>
      </c>
      <c r="L30" s="525">
        <v>45657</v>
      </c>
      <c r="M30" s="527" t="s">
        <v>372</v>
      </c>
      <c r="N30" s="35"/>
      <c r="O30" s="35"/>
    </row>
    <row r="31" spans="1:169">
      <c r="A31" s="503"/>
      <c r="B31" s="505"/>
      <c r="C31" s="505"/>
      <c r="D31" s="508"/>
      <c r="E31" s="511"/>
      <c r="F31" s="513"/>
      <c r="G31" s="352"/>
      <c r="H31" s="515"/>
      <c r="I31" s="524"/>
      <c r="J31" s="524"/>
      <c r="K31" s="526"/>
      <c r="L31" s="526"/>
      <c r="M31" s="528"/>
      <c r="N31" s="35"/>
      <c r="O31" s="35"/>
    </row>
    <row r="32" spans="1:169">
      <c r="A32" s="503"/>
      <c r="B32" s="505"/>
      <c r="C32" s="505"/>
      <c r="D32" s="508"/>
      <c r="E32" s="511"/>
      <c r="F32" s="513"/>
      <c r="G32" s="352"/>
      <c r="H32" s="515"/>
      <c r="I32" s="524"/>
      <c r="J32" s="524"/>
      <c r="K32" s="526"/>
      <c r="L32" s="526"/>
      <c r="M32" s="528"/>
      <c r="N32" s="35"/>
      <c r="O32" s="35"/>
    </row>
    <row r="33" spans="1:169">
      <c r="A33" s="503"/>
      <c r="B33" s="505"/>
      <c r="C33" s="505"/>
      <c r="D33" s="508"/>
      <c r="E33" s="511"/>
      <c r="F33" s="513"/>
      <c r="G33" s="352"/>
      <c r="H33" s="515"/>
      <c r="I33" s="524"/>
      <c r="J33" s="524"/>
      <c r="K33" s="526"/>
      <c r="L33" s="526"/>
      <c r="M33" s="528"/>
      <c r="N33" s="35"/>
      <c r="O33" s="35"/>
    </row>
    <row r="34" spans="1:169">
      <c r="A34" s="503"/>
      <c r="B34" s="505"/>
      <c r="C34" s="505"/>
      <c r="D34" s="508"/>
      <c r="E34" s="511"/>
      <c r="F34" s="513"/>
      <c r="G34" s="352"/>
      <c r="H34" s="515"/>
      <c r="I34" s="524"/>
      <c r="J34" s="524"/>
      <c r="K34" s="526"/>
      <c r="L34" s="526"/>
      <c r="M34" s="528"/>
      <c r="N34" s="35"/>
      <c r="O34" s="35"/>
    </row>
    <row r="35" spans="1:169">
      <c r="A35" s="503"/>
      <c r="B35" s="505"/>
      <c r="C35" s="505"/>
      <c r="D35" s="508"/>
      <c r="E35" s="511"/>
      <c r="F35" s="513"/>
      <c r="G35" s="352"/>
      <c r="H35" s="515"/>
      <c r="I35" s="524"/>
      <c r="J35" s="524"/>
      <c r="K35" s="526"/>
      <c r="L35" s="526"/>
      <c r="M35" s="528"/>
      <c r="N35" s="35"/>
      <c r="O35" s="35"/>
    </row>
    <row r="36" spans="1:169">
      <c r="A36" s="503"/>
      <c r="B36" s="505"/>
      <c r="C36" s="505"/>
      <c r="D36" s="508"/>
      <c r="E36" s="511"/>
      <c r="F36" s="513"/>
      <c r="G36" s="352"/>
      <c r="H36" s="515"/>
      <c r="I36" s="524"/>
      <c r="J36" s="524"/>
      <c r="K36" s="526"/>
      <c r="L36" s="526"/>
      <c r="M36" s="528"/>
      <c r="N36" s="35"/>
      <c r="O36" s="35"/>
    </row>
    <row r="37" spans="1:169">
      <c r="A37" s="503"/>
      <c r="B37" s="505"/>
      <c r="C37" s="505"/>
      <c r="D37" s="508"/>
      <c r="E37" s="511"/>
      <c r="F37" s="513"/>
      <c r="G37" s="352"/>
      <c r="H37" s="515"/>
      <c r="I37" s="524"/>
      <c r="J37" s="524"/>
      <c r="K37" s="526"/>
      <c r="L37" s="526"/>
      <c r="M37" s="528"/>
      <c r="N37" s="35"/>
      <c r="O37" s="35"/>
    </row>
    <row r="38" spans="1:169">
      <c r="A38" s="503"/>
      <c r="B38" s="505"/>
      <c r="C38" s="505"/>
      <c r="D38" s="508"/>
      <c r="E38" s="511"/>
      <c r="F38" s="513"/>
      <c r="G38" s="352"/>
      <c r="H38" s="515"/>
      <c r="I38" s="524"/>
      <c r="J38" s="524"/>
      <c r="K38" s="526"/>
      <c r="L38" s="526"/>
      <c r="M38" s="528"/>
      <c r="N38" s="35"/>
      <c r="O38" s="35"/>
    </row>
    <row r="39" spans="1:169" ht="15.75" thickBot="1">
      <c r="A39" s="504"/>
      <c r="B39" s="506"/>
      <c r="C39" s="506"/>
      <c r="D39" s="509"/>
      <c r="E39" s="512"/>
      <c r="F39" s="514"/>
      <c r="G39" s="353"/>
      <c r="H39" s="516"/>
      <c r="I39" s="564"/>
      <c r="J39" s="564"/>
      <c r="K39" s="562"/>
      <c r="L39" s="562"/>
      <c r="M39" s="565"/>
      <c r="N39" s="35"/>
      <c r="O39" s="35"/>
    </row>
    <row r="40" spans="1:169" s="27" customFormat="1" ht="12.75" hidden="1">
      <c r="A40" s="555">
        <f>'7- Mapa Final'!A40</f>
        <v>4</v>
      </c>
      <c r="B40" s="556">
        <f>'7- Mapa Final'!B40</f>
        <v>0</v>
      </c>
      <c r="C40" s="556">
        <f>'7- Mapa Final'!C40</f>
        <v>0</v>
      </c>
      <c r="D40" s="557" t="str">
        <f>'7- Mapa Final'!J40</f>
        <v>Muy Baja - 1</v>
      </c>
      <c r="E40" s="558" t="str">
        <f>'7- Mapa Final'!K40</f>
        <v>Leve - 1</v>
      </c>
      <c r="F40" s="559" t="str">
        <f>'7- Mapa Final'!M40</f>
        <v>Bajo - 1</v>
      </c>
      <c r="G40" s="449" t="s">
        <v>352</v>
      </c>
      <c r="H40" s="560"/>
      <c r="I40" s="560"/>
      <c r="J40" s="560"/>
      <c r="K40" s="560"/>
      <c r="L40" s="560"/>
      <c r="M40" s="561"/>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hidden="1" customHeight="1">
      <c r="A41" s="503"/>
      <c r="B41" s="505"/>
      <c r="C41" s="505"/>
      <c r="D41" s="508"/>
      <c r="E41" s="511"/>
      <c r="F41" s="513"/>
      <c r="G41" s="352"/>
      <c r="H41" s="515"/>
      <c r="I41" s="515"/>
      <c r="J41" s="515"/>
      <c r="K41" s="515"/>
      <c r="L41" s="515"/>
      <c r="M41" s="517"/>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hidden="1" customHeight="1">
      <c r="A42" s="503"/>
      <c r="B42" s="505"/>
      <c r="C42" s="505"/>
      <c r="D42" s="508"/>
      <c r="E42" s="511"/>
      <c r="F42" s="513"/>
      <c r="G42" s="352"/>
      <c r="H42" s="515"/>
      <c r="I42" s="515"/>
      <c r="J42" s="515"/>
      <c r="K42" s="515"/>
      <c r="L42" s="515"/>
      <c r="M42" s="517"/>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hidden="1" customHeight="1">
      <c r="A43" s="503"/>
      <c r="B43" s="505"/>
      <c r="C43" s="505"/>
      <c r="D43" s="508"/>
      <c r="E43" s="511"/>
      <c r="F43" s="513"/>
      <c r="G43" s="352"/>
      <c r="H43" s="515"/>
      <c r="I43" s="515"/>
      <c r="J43" s="515"/>
      <c r="K43" s="515"/>
      <c r="L43" s="515"/>
      <c r="M43" s="517"/>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hidden="1" customHeight="1">
      <c r="A44" s="503"/>
      <c r="B44" s="505"/>
      <c r="C44" s="505"/>
      <c r="D44" s="508"/>
      <c r="E44" s="511"/>
      <c r="F44" s="513"/>
      <c r="G44" s="352"/>
      <c r="H44" s="515"/>
      <c r="I44" s="515"/>
      <c r="J44" s="515"/>
      <c r="K44" s="515"/>
      <c r="L44" s="515"/>
      <c r="M44" s="517"/>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hidden="1">
      <c r="A45" s="503"/>
      <c r="B45" s="505"/>
      <c r="C45" s="505"/>
      <c r="D45" s="508"/>
      <c r="E45" s="511"/>
      <c r="F45" s="513"/>
      <c r="G45" s="352"/>
      <c r="H45" s="515"/>
      <c r="I45" s="515"/>
      <c r="J45" s="515"/>
      <c r="K45" s="515"/>
      <c r="L45" s="515"/>
      <c r="M45" s="517"/>
      <c r="N45" s="35"/>
      <c r="O45" s="35"/>
    </row>
    <row r="46" spans="1:169" hidden="1">
      <c r="A46" s="503"/>
      <c r="B46" s="505"/>
      <c r="C46" s="505"/>
      <c r="D46" s="508"/>
      <c r="E46" s="511"/>
      <c r="F46" s="513"/>
      <c r="G46" s="352"/>
      <c r="H46" s="515"/>
      <c r="I46" s="515"/>
      <c r="J46" s="515"/>
      <c r="K46" s="515"/>
      <c r="L46" s="515"/>
      <c r="M46" s="517"/>
      <c r="N46" s="35"/>
      <c r="O46" s="35"/>
    </row>
    <row r="47" spans="1:169" hidden="1">
      <c r="A47" s="503"/>
      <c r="B47" s="505"/>
      <c r="C47" s="505"/>
      <c r="D47" s="508"/>
      <c r="E47" s="511"/>
      <c r="F47" s="513"/>
      <c r="G47" s="352"/>
      <c r="H47" s="515"/>
      <c r="I47" s="515"/>
      <c r="J47" s="515"/>
      <c r="K47" s="515"/>
      <c r="L47" s="515"/>
      <c r="M47" s="517"/>
      <c r="N47" s="35"/>
      <c r="O47" s="35"/>
    </row>
    <row r="48" spans="1:169" hidden="1">
      <c r="A48" s="503"/>
      <c r="B48" s="505"/>
      <c r="C48" s="505"/>
      <c r="D48" s="508"/>
      <c r="E48" s="511"/>
      <c r="F48" s="513"/>
      <c r="G48" s="352"/>
      <c r="H48" s="515"/>
      <c r="I48" s="515"/>
      <c r="J48" s="515"/>
      <c r="K48" s="515"/>
      <c r="L48" s="515"/>
      <c r="M48" s="517"/>
      <c r="N48" s="35"/>
      <c r="O48" s="35"/>
    </row>
    <row r="49" spans="1:169" hidden="1">
      <c r="A49" s="503"/>
      <c r="B49" s="505"/>
      <c r="C49" s="505"/>
      <c r="D49" s="508"/>
      <c r="E49" s="511"/>
      <c r="F49" s="513"/>
      <c r="G49" s="352"/>
      <c r="H49" s="515"/>
      <c r="I49" s="515"/>
      <c r="J49" s="515"/>
      <c r="K49" s="515"/>
      <c r="L49" s="515"/>
      <c r="M49" s="517"/>
      <c r="N49" s="35"/>
      <c r="O49" s="35"/>
    </row>
    <row r="50" spans="1:169" s="27" customFormat="1" ht="12.75" hidden="1">
      <c r="A50" s="503">
        <v>4</v>
      </c>
      <c r="B50" s="505">
        <f>'7- Mapa Final'!B50</f>
        <v>0</v>
      </c>
      <c r="C50" s="505">
        <f>'7- Mapa Final'!C50</f>
        <v>0</v>
      </c>
      <c r="D50" s="507" t="str">
        <f>'7- Mapa Final'!J50</f>
        <v>Muy Baja - 1</v>
      </c>
      <c r="E50" s="510" t="str">
        <f>'7- Mapa Final'!K50</f>
        <v>Moderado - 3</v>
      </c>
      <c r="F50" s="513" t="str">
        <f>'7- Mapa Final'!M50</f>
        <v>Moderado - 3</v>
      </c>
      <c r="G50" s="352" t="s">
        <v>352</v>
      </c>
      <c r="H50" s="515"/>
      <c r="I50" s="515"/>
      <c r="J50" s="515"/>
      <c r="K50" s="515"/>
      <c r="L50" s="515"/>
      <c r="M50" s="517"/>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hidden="1" customHeight="1">
      <c r="A51" s="503"/>
      <c r="B51" s="505"/>
      <c r="C51" s="505"/>
      <c r="D51" s="508"/>
      <c r="E51" s="511"/>
      <c r="F51" s="513"/>
      <c r="G51" s="352"/>
      <c r="H51" s="515"/>
      <c r="I51" s="515"/>
      <c r="J51" s="515"/>
      <c r="K51" s="515"/>
      <c r="L51" s="515"/>
      <c r="M51" s="517"/>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hidden="1" customHeight="1">
      <c r="A52" s="503"/>
      <c r="B52" s="505"/>
      <c r="C52" s="505"/>
      <c r="D52" s="508"/>
      <c r="E52" s="511"/>
      <c r="F52" s="513"/>
      <c r="G52" s="352"/>
      <c r="H52" s="515"/>
      <c r="I52" s="515"/>
      <c r="J52" s="515"/>
      <c r="K52" s="515"/>
      <c r="L52" s="515"/>
      <c r="M52" s="517"/>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hidden="1" customHeight="1">
      <c r="A53" s="503"/>
      <c r="B53" s="505"/>
      <c r="C53" s="505"/>
      <c r="D53" s="508"/>
      <c r="E53" s="511"/>
      <c r="F53" s="513"/>
      <c r="G53" s="352"/>
      <c r="H53" s="515"/>
      <c r="I53" s="515"/>
      <c r="J53" s="515"/>
      <c r="K53" s="515"/>
      <c r="L53" s="515"/>
      <c r="M53" s="517"/>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hidden="1" customHeight="1">
      <c r="A54" s="503"/>
      <c r="B54" s="505"/>
      <c r="C54" s="505"/>
      <c r="D54" s="508"/>
      <c r="E54" s="511"/>
      <c r="F54" s="513"/>
      <c r="G54" s="352"/>
      <c r="H54" s="515"/>
      <c r="I54" s="515"/>
      <c r="J54" s="515"/>
      <c r="K54" s="515"/>
      <c r="L54" s="515"/>
      <c r="M54" s="517"/>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hidden="1">
      <c r="A55" s="503"/>
      <c r="B55" s="505"/>
      <c r="C55" s="505"/>
      <c r="D55" s="508"/>
      <c r="E55" s="511"/>
      <c r="F55" s="513"/>
      <c r="G55" s="352"/>
      <c r="H55" s="515"/>
      <c r="I55" s="515"/>
      <c r="J55" s="515"/>
      <c r="K55" s="515"/>
      <c r="L55" s="515"/>
      <c r="M55" s="517"/>
      <c r="N55" s="35"/>
      <c r="O55" s="35"/>
    </row>
    <row r="56" spans="1:169" hidden="1">
      <c r="A56" s="503"/>
      <c r="B56" s="505"/>
      <c r="C56" s="505"/>
      <c r="D56" s="508"/>
      <c r="E56" s="511"/>
      <c r="F56" s="513"/>
      <c r="G56" s="352"/>
      <c r="H56" s="515"/>
      <c r="I56" s="515"/>
      <c r="J56" s="515"/>
      <c r="K56" s="515"/>
      <c r="L56" s="515"/>
      <c r="M56" s="517"/>
      <c r="N56" s="35"/>
      <c r="O56" s="35"/>
    </row>
    <row r="57" spans="1:169" hidden="1">
      <c r="A57" s="503"/>
      <c r="B57" s="505"/>
      <c r="C57" s="505"/>
      <c r="D57" s="508"/>
      <c r="E57" s="511"/>
      <c r="F57" s="513"/>
      <c r="G57" s="352"/>
      <c r="H57" s="515"/>
      <c r="I57" s="515"/>
      <c r="J57" s="515"/>
      <c r="K57" s="515"/>
      <c r="L57" s="515"/>
      <c r="M57" s="517"/>
      <c r="N57" s="35"/>
      <c r="O57" s="35"/>
    </row>
    <row r="58" spans="1:169" hidden="1">
      <c r="A58" s="503"/>
      <c r="B58" s="505"/>
      <c r="C58" s="505"/>
      <c r="D58" s="508"/>
      <c r="E58" s="511"/>
      <c r="F58" s="513"/>
      <c r="G58" s="352"/>
      <c r="H58" s="515"/>
      <c r="I58" s="515"/>
      <c r="J58" s="515"/>
      <c r="K58" s="515"/>
      <c r="L58" s="515"/>
      <c r="M58" s="517"/>
      <c r="N58" s="35"/>
      <c r="O58" s="35"/>
    </row>
    <row r="59" spans="1:169" ht="15.75" hidden="1" thickBot="1">
      <c r="A59" s="504"/>
      <c r="B59" s="506"/>
      <c r="C59" s="506"/>
      <c r="D59" s="509"/>
      <c r="E59" s="512"/>
      <c r="F59" s="514"/>
      <c r="G59" s="353"/>
      <c r="H59" s="516"/>
      <c r="I59" s="516"/>
      <c r="J59" s="516"/>
      <c r="K59" s="516"/>
      <c r="L59" s="516"/>
      <c r="M59" s="518"/>
      <c r="N59" s="35"/>
      <c r="O59" s="35"/>
    </row>
  </sheetData>
  <mergeCells count="82">
    <mergeCell ref="K30:K39"/>
    <mergeCell ref="L30:L39"/>
    <mergeCell ref="M30:M39"/>
    <mergeCell ref="E30:E39"/>
    <mergeCell ref="F30:F39"/>
    <mergeCell ref="G30:G39"/>
    <mergeCell ref="H30:H39"/>
    <mergeCell ref="I30:I39"/>
    <mergeCell ref="G20:G29"/>
    <mergeCell ref="H20:H29"/>
    <mergeCell ref="I20:I29"/>
    <mergeCell ref="G40:G49"/>
    <mergeCell ref="H40:H49"/>
    <mergeCell ref="I40:I49"/>
    <mergeCell ref="B20:B29"/>
    <mergeCell ref="F20:F29"/>
    <mergeCell ref="A40:A49"/>
    <mergeCell ref="A20:A29"/>
    <mergeCell ref="C20:C29"/>
    <mergeCell ref="B40:B49"/>
    <mergeCell ref="C40:C49"/>
    <mergeCell ref="D20:D29"/>
    <mergeCell ref="E20:E29"/>
    <mergeCell ref="D40:D49"/>
    <mergeCell ref="E40:E49"/>
    <mergeCell ref="F40:F49"/>
    <mergeCell ref="A30:A39"/>
    <mergeCell ref="B30:B39"/>
    <mergeCell ref="C30:C39"/>
    <mergeCell ref="D30:D3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K1:M3"/>
    <mergeCell ref="A4:B4"/>
    <mergeCell ref="A5:B5"/>
    <mergeCell ref="A1:B2"/>
    <mergeCell ref="C1:J3"/>
    <mergeCell ref="C4:M4"/>
    <mergeCell ref="C5:M5"/>
    <mergeCell ref="A6:B6"/>
    <mergeCell ref="A7:C7"/>
    <mergeCell ref="D7:F7"/>
    <mergeCell ref="G7:G8"/>
    <mergeCell ref="C6:M6"/>
    <mergeCell ref="K50:K59"/>
    <mergeCell ref="L50:L59"/>
    <mergeCell ref="M50:M59"/>
    <mergeCell ref="H7:H8"/>
    <mergeCell ref="I7:J7"/>
    <mergeCell ref="K7:L7"/>
    <mergeCell ref="M7:M8"/>
    <mergeCell ref="J40:J49"/>
    <mergeCell ref="K40:K49"/>
    <mergeCell ref="L40:L49"/>
    <mergeCell ref="M40:M49"/>
    <mergeCell ref="J20:J29"/>
    <mergeCell ref="K20:K29"/>
    <mergeCell ref="L20:L29"/>
    <mergeCell ref="M20:M29"/>
    <mergeCell ref="J30:J39"/>
    <mergeCell ref="F50:F59"/>
    <mergeCell ref="G50:G59"/>
    <mergeCell ref="H50:H59"/>
    <mergeCell ref="I50:I59"/>
    <mergeCell ref="J50:J59"/>
    <mergeCell ref="A50:A59"/>
    <mergeCell ref="B50:B59"/>
    <mergeCell ref="C50:C59"/>
    <mergeCell ref="D50:D59"/>
    <mergeCell ref="E50:E59"/>
  </mergeCells>
  <conditionalFormatting sqref="A7:B7">
    <cfRule type="containsText" dxfId="139" priority="753" operator="containsText" text="3- Moderado">
      <formula>NOT(ISERROR(SEARCH("3- Moderado",A7)))</formula>
    </cfRule>
    <cfRule type="containsText" dxfId="138" priority="754" operator="containsText" text="6- Moderado">
      <formula>NOT(ISERROR(SEARCH("6- Moderado",A7)))</formula>
    </cfRule>
    <cfRule type="containsText" dxfId="137" priority="755" operator="containsText" text="4- Moderado">
      <formula>NOT(ISERROR(SEARCH("4- Moderado",A7)))</formula>
    </cfRule>
    <cfRule type="containsText" dxfId="136" priority="756" operator="containsText" text="3- Bajo">
      <formula>NOT(ISERROR(SEARCH("3- Bajo",A7)))</formula>
    </cfRule>
    <cfRule type="containsText" dxfId="135" priority="757" operator="containsText" text="4- Bajo">
      <formula>NOT(ISERROR(SEARCH("4- Bajo",A7)))</formula>
    </cfRule>
    <cfRule type="containsText" dxfId="134" priority="758" operator="containsText" text="1- Bajo">
      <formula>NOT(ISERROR(SEARCH("1- Bajo",A7)))</formula>
    </cfRule>
  </conditionalFormatting>
  <conditionalFormatting sqref="A10:E10 A20:E20 A30:E30">
    <cfRule type="containsText" dxfId="133" priority="729" operator="containsText" text="3- Moderado">
      <formula>NOT(ISERROR(SEARCH("3- Moderado",A10)))</formula>
    </cfRule>
    <cfRule type="containsText" dxfId="132" priority="730" operator="containsText" text="6- Moderado">
      <formula>NOT(ISERROR(SEARCH("6- Moderado",A10)))</formula>
    </cfRule>
    <cfRule type="containsText" dxfId="131" priority="731" operator="containsText" text="4- Moderado">
      <formula>NOT(ISERROR(SEARCH("4- Moderado",A10)))</formula>
    </cfRule>
    <cfRule type="containsText" dxfId="130" priority="732" operator="containsText" text="3- Bajo">
      <formula>NOT(ISERROR(SEARCH("3- Bajo",A10)))</formula>
    </cfRule>
    <cfRule type="containsText" dxfId="129" priority="733" operator="containsText" text="4- Bajo">
      <formula>NOT(ISERROR(SEARCH("4- Bajo",A10)))</formula>
    </cfRule>
    <cfRule type="containsText" dxfId="128" priority="734" operator="containsText" text="1- Bajo">
      <formula>NOT(ISERROR(SEARCH("1- Bajo",A10)))</formula>
    </cfRule>
  </conditionalFormatting>
  <conditionalFormatting sqref="A40:E40">
    <cfRule type="containsText" dxfId="127" priority="67" operator="containsText" text="3- Moderado">
      <formula>NOT(ISERROR(SEARCH("3- Moderado",A40)))</formula>
    </cfRule>
    <cfRule type="containsText" dxfId="126" priority="68" operator="containsText" text="6- Moderado">
      <formula>NOT(ISERROR(SEARCH("6- Moderado",A40)))</formula>
    </cfRule>
    <cfRule type="containsText" dxfId="125" priority="69" operator="containsText" text="4- Moderado">
      <formula>NOT(ISERROR(SEARCH("4- Moderado",A40)))</formula>
    </cfRule>
    <cfRule type="containsText" dxfId="124" priority="70" operator="containsText" text="3- Bajo">
      <formula>NOT(ISERROR(SEARCH("3- Bajo",A40)))</formula>
    </cfRule>
    <cfRule type="containsText" dxfId="123" priority="71" operator="containsText" text="4- Bajo">
      <formula>NOT(ISERROR(SEARCH("4- Bajo",A40)))</formula>
    </cfRule>
    <cfRule type="containsText" dxfId="122" priority="72" operator="containsText" text="1- Bajo">
      <formula>NOT(ISERROR(SEARCH("1- Bajo",A40)))</formula>
    </cfRule>
  </conditionalFormatting>
  <conditionalFormatting sqref="A50:E50">
    <cfRule type="containsText" dxfId="121" priority="11" operator="containsText" text="3- Moderado">
      <formula>NOT(ISERROR(SEARCH("3- Moderado",A50)))</formula>
    </cfRule>
    <cfRule type="containsText" dxfId="120" priority="12" operator="containsText" text="6- Moderado">
      <formula>NOT(ISERROR(SEARCH("6- Moderado",A50)))</formula>
    </cfRule>
    <cfRule type="containsText" dxfId="119" priority="13" operator="containsText" text="4- Moderado">
      <formula>NOT(ISERROR(SEARCH("4- Moderado",A50)))</formula>
    </cfRule>
    <cfRule type="containsText" dxfId="118" priority="14" operator="containsText" text="3- Bajo">
      <formula>NOT(ISERROR(SEARCH("3- Bajo",A50)))</formula>
    </cfRule>
    <cfRule type="containsText" dxfId="117" priority="15" operator="containsText" text="4- Bajo">
      <formula>NOT(ISERROR(SEARCH("4- Bajo",A50)))</formula>
    </cfRule>
    <cfRule type="containsText" dxfId="116" priority="16" operator="containsText" text="1- Bajo">
      <formula>NOT(ISERROR(SEARCH("1- Bajo",A50)))</formula>
    </cfRule>
  </conditionalFormatting>
  <conditionalFormatting sqref="C8:F8">
    <cfRule type="containsText" dxfId="115" priority="85" operator="containsText" text="3- Moderado">
      <formula>NOT(ISERROR(SEARCH("3- Moderado",C8)))</formula>
    </cfRule>
    <cfRule type="containsText" dxfId="114" priority="86" operator="containsText" text="6- Moderado">
      <formula>NOT(ISERROR(SEARCH("6- Moderado",C8)))</formula>
    </cfRule>
    <cfRule type="containsText" dxfId="113" priority="87" operator="containsText" text="4- Moderado">
      <formula>NOT(ISERROR(SEARCH("4- Moderado",C8)))</formula>
    </cfRule>
    <cfRule type="containsText" dxfId="112" priority="88" operator="containsText" text="3- Bajo">
      <formula>NOT(ISERROR(SEARCH("3- Bajo",C8)))</formula>
    </cfRule>
    <cfRule type="containsText" dxfId="111" priority="89" operator="containsText" text="4- Bajo">
      <formula>NOT(ISERROR(SEARCH("4- Bajo",C8)))</formula>
    </cfRule>
    <cfRule type="containsText" dxfId="110" priority="90" operator="containsText" text="1- Bajo">
      <formula>NOT(ISERROR(SEARCH("1- Bajo",C8)))</formula>
    </cfRule>
  </conditionalFormatting>
  <conditionalFormatting sqref="D10:D59">
    <cfRule type="containsText" dxfId="109" priority="5" operator="containsText" text="Muy Alta">
      <formula>NOT(ISERROR(SEARCH("Muy Alta",D10)))</formula>
    </cfRule>
    <cfRule type="containsText" dxfId="108" priority="6" operator="containsText" text="Alta">
      <formula>NOT(ISERROR(SEARCH("Alta",D10)))</formula>
    </cfRule>
    <cfRule type="containsText" dxfId="107" priority="7" operator="containsText" text="Baja">
      <formula>NOT(ISERROR(SEARCH("Baja",D10)))</formula>
    </cfRule>
    <cfRule type="containsText" dxfId="106" priority="8" operator="containsText" text="Muy Baja">
      <formula>NOT(ISERROR(SEARCH("Muy Baja",D10)))</formula>
    </cfRule>
    <cfRule type="containsText" dxfId="105" priority="10" operator="containsText" text="Media">
      <formula>NOT(ISERROR(SEARCH("Media",D10)))</formula>
    </cfRule>
  </conditionalFormatting>
  <conditionalFormatting sqref="E10:E59">
    <cfRule type="containsText" dxfId="104" priority="1" operator="containsText" text="Catastrófico">
      <formula>NOT(ISERROR(SEARCH("Catastrófico",E10)))</formula>
    </cfRule>
    <cfRule type="containsText" dxfId="103" priority="2" operator="containsText" text="Mayor">
      <formula>NOT(ISERROR(SEARCH("Mayor",E10)))</formula>
    </cfRule>
    <cfRule type="containsText" dxfId="102" priority="3" operator="containsText" text="Menor">
      <formula>NOT(ISERROR(SEARCH("Menor",E10)))</formula>
    </cfRule>
    <cfRule type="containsText" dxfId="101" priority="4" operator="containsText" text="Leve">
      <formula>NOT(ISERROR(SEARCH("Leve",E10)))</formula>
    </cfRule>
  </conditionalFormatting>
  <conditionalFormatting sqref="E10:F59">
    <cfRule type="containsText" dxfId="100" priority="9" operator="containsText" text="Moderado">
      <formula>NOT(ISERROR(SEARCH("Moderado",E10)))</formula>
    </cfRule>
  </conditionalFormatting>
  <conditionalFormatting sqref="F10:F39">
    <cfRule type="colorScale" priority="947">
      <colorScale>
        <cfvo type="min"/>
        <cfvo type="max"/>
        <color rgb="FFFF7128"/>
        <color rgb="FFFFEF9C"/>
      </colorScale>
    </cfRule>
  </conditionalFormatting>
  <conditionalFormatting sqref="F10:F59">
    <cfRule type="containsText" dxfId="99" priority="24" operator="containsText" text="Bajo">
      <formula>NOT(ISERROR(SEARCH("Bajo",F10)))</formula>
    </cfRule>
    <cfRule type="containsText" dxfId="98" priority="25" operator="containsText" text="Moderado">
      <formula>NOT(ISERROR(SEARCH("Moderado",F10)))</formula>
    </cfRule>
    <cfRule type="containsText" dxfId="97" priority="26" operator="containsText" text="Alto">
      <formula>NOT(ISERROR(SEARCH("Alto",F10)))</formula>
    </cfRule>
    <cfRule type="containsText" dxfId="96" priority="27" operator="containsText" text="Extremo">
      <formula>NOT(ISERROR(SEARCH("Extremo",F10)))</formula>
    </cfRule>
  </conditionalFormatting>
  <conditionalFormatting sqref="F40:F49">
    <cfRule type="colorScale" priority="84">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A5" zoomScale="85" zoomScaleNormal="85" workbookViewId="0">
      <selection activeCell="W22" sqref="W2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38"/>
      <c r="B1" s="539"/>
      <c r="C1" s="542"/>
      <c r="D1" s="542"/>
      <c r="E1" s="542"/>
      <c r="F1" s="542"/>
      <c r="G1" s="542"/>
      <c r="H1" s="542"/>
      <c r="I1" s="542"/>
      <c r="J1" s="543"/>
      <c r="K1" s="537"/>
      <c r="L1" s="537"/>
      <c r="M1" s="537"/>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40"/>
      <c r="B2" s="541"/>
      <c r="C2" s="544"/>
      <c r="D2" s="544"/>
      <c r="E2" s="544"/>
      <c r="F2" s="544"/>
      <c r="G2" s="544"/>
      <c r="H2" s="544"/>
      <c r="I2" s="544"/>
      <c r="J2" s="545"/>
      <c r="K2" s="537"/>
      <c r="L2" s="537"/>
      <c r="M2" s="537"/>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44"/>
      <c r="D3" s="544"/>
      <c r="E3" s="544"/>
      <c r="F3" s="544"/>
      <c r="G3" s="544"/>
      <c r="H3" s="544"/>
      <c r="I3" s="544"/>
      <c r="J3" s="545"/>
      <c r="K3" s="537"/>
      <c r="L3" s="537"/>
      <c r="M3" s="537"/>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8" t="s">
        <v>151</v>
      </c>
      <c r="B4" s="388"/>
      <c r="C4" s="417" t="s">
        <v>4</v>
      </c>
      <c r="D4" s="417"/>
      <c r="E4" s="417"/>
      <c r="F4" s="417"/>
      <c r="G4" s="417"/>
      <c r="H4" s="417"/>
      <c r="I4" s="417"/>
      <c r="J4" s="417"/>
      <c r="K4" s="417"/>
      <c r="L4" s="417"/>
      <c r="M4" s="417"/>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8" t="s">
        <v>152</v>
      </c>
      <c r="B5" s="388"/>
      <c r="C5" s="393" t="s">
        <v>153</v>
      </c>
      <c r="D5" s="393"/>
      <c r="E5" s="393"/>
      <c r="F5" s="393"/>
      <c r="G5" s="393"/>
      <c r="H5" s="393"/>
      <c r="I5" s="393"/>
      <c r="J5" s="393"/>
      <c r="K5" s="393"/>
      <c r="L5" s="393"/>
      <c r="M5" s="393"/>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8" t="s">
        <v>154</v>
      </c>
      <c r="B6" s="388"/>
      <c r="C6" s="534" t="s">
        <v>155</v>
      </c>
      <c r="D6" s="535"/>
      <c r="E6" s="535"/>
      <c r="F6" s="535"/>
      <c r="G6" s="535"/>
      <c r="H6" s="535"/>
      <c r="I6" s="535"/>
      <c r="J6" s="535"/>
      <c r="K6" s="535"/>
      <c r="L6" s="535"/>
      <c r="M6" s="536"/>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29" t="s">
        <v>338</v>
      </c>
      <c r="B7" s="530"/>
      <c r="C7" s="531"/>
      <c r="D7" s="532" t="s">
        <v>339</v>
      </c>
      <c r="E7" s="532"/>
      <c r="F7" s="532"/>
      <c r="G7" s="533" t="s">
        <v>340</v>
      </c>
      <c r="H7" s="519" t="s">
        <v>341</v>
      </c>
      <c r="I7" s="521" t="s">
        <v>342</v>
      </c>
      <c r="J7" s="522"/>
      <c r="K7" s="521" t="s">
        <v>343</v>
      </c>
      <c r="L7" s="522"/>
      <c r="M7" s="523" t="s">
        <v>344</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38</v>
      </c>
      <c r="B8" s="36" t="s">
        <v>93</v>
      </c>
      <c r="C8" s="36" t="s">
        <v>95</v>
      </c>
      <c r="D8" s="29" t="s">
        <v>105</v>
      </c>
      <c r="E8" s="29" t="s">
        <v>345</v>
      </c>
      <c r="F8" s="29" t="s">
        <v>346</v>
      </c>
      <c r="G8" s="533"/>
      <c r="H8" s="520"/>
      <c r="I8" s="30" t="s">
        <v>347</v>
      </c>
      <c r="J8" s="30" t="s">
        <v>348</v>
      </c>
      <c r="K8" s="30" t="s">
        <v>349</v>
      </c>
      <c r="L8" s="30" t="s">
        <v>350</v>
      </c>
      <c r="M8" s="52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53"/>
      <c r="B9" s="554"/>
      <c r="C9" s="554"/>
      <c r="D9" s="554"/>
      <c r="E9" s="554"/>
      <c r="F9" s="554"/>
      <c r="G9" s="554"/>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46">
        <f>'7- Mapa Final'!A10</f>
        <v>1</v>
      </c>
      <c r="B10" s="547" t="str">
        <f>'7- Mapa Final'!B10</f>
        <v>Incumplimiento</v>
      </c>
      <c r="C10" s="547" t="str">
        <f>'7- Mapa Final'!C10</f>
        <v>Posibilidad de  Incumplimiento de las metas establecidas por las Comunicaciones tardías desde la Escuela Rodrigo Lara.</v>
      </c>
      <c r="D10" s="551" t="str">
        <f>'7- Mapa Final'!J10</f>
        <v>Media - 3</v>
      </c>
      <c r="E10" s="552" t="str">
        <f>'7- Mapa Final'!K10</f>
        <v>Menor - 2</v>
      </c>
      <c r="F10" s="549" t="str">
        <f>'7- Mapa Final'!M10</f>
        <v>Moderado - 6</v>
      </c>
      <c r="G10" s="351" t="s">
        <v>351</v>
      </c>
      <c r="H10" s="550" t="s">
        <v>374</v>
      </c>
      <c r="I10" s="550"/>
      <c r="J10" s="550" t="s">
        <v>373</v>
      </c>
      <c r="K10" s="578">
        <v>45292</v>
      </c>
      <c r="L10" s="578">
        <v>45657</v>
      </c>
      <c r="M10" s="548" t="s">
        <v>375</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03"/>
      <c r="B11" s="505"/>
      <c r="C11" s="505"/>
      <c r="D11" s="508"/>
      <c r="E11" s="511"/>
      <c r="F11" s="513"/>
      <c r="G11" s="352"/>
      <c r="H11" s="515"/>
      <c r="I11" s="515"/>
      <c r="J11" s="515"/>
      <c r="K11" s="576"/>
      <c r="L11" s="576"/>
      <c r="M11" s="517"/>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03"/>
      <c r="B12" s="505"/>
      <c r="C12" s="505"/>
      <c r="D12" s="508"/>
      <c r="E12" s="511"/>
      <c r="F12" s="513"/>
      <c r="G12" s="352"/>
      <c r="H12" s="515"/>
      <c r="I12" s="515"/>
      <c r="J12" s="515"/>
      <c r="K12" s="576"/>
      <c r="L12" s="576"/>
      <c r="M12" s="517"/>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03"/>
      <c r="B13" s="505"/>
      <c r="C13" s="505"/>
      <c r="D13" s="508"/>
      <c r="E13" s="511"/>
      <c r="F13" s="513"/>
      <c r="G13" s="352"/>
      <c r="H13" s="515"/>
      <c r="I13" s="515"/>
      <c r="J13" s="515"/>
      <c r="K13" s="576"/>
      <c r="L13" s="576"/>
      <c r="M13" s="517"/>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03"/>
      <c r="B14" s="505"/>
      <c r="C14" s="505"/>
      <c r="D14" s="508"/>
      <c r="E14" s="511"/>
      <c r="F14" s="513"/>
      <c r="G14" s="352"/>
      <c r="H14" s="515"/>
      <c r="I14" s="515"/>
      <c r="J14" s="515"/>
      <c r="K14" s="576"/>
      <c r="L14" s="576"/>
      <c r="M14" s="517"/>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03"/>
      <c r="B15" s="505"/>
      <c r="C15" s="505"/>
      <c r="D15" s="508"/>
      <c r="E15" s="511"/>
      <c r="F15" s="513"/>
      <c r="G15" s="352"/>
      <c r="H15" s="515"/>
      <c r="I15" s="515"/>
      <c r="J15" s="515"/>
      <c r="K15" s="576"/>
      <c r="L15" s="576"/>
      <c r="M15" s="517"/>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03"/>
      <c r="B16" s="505"/>
      <c r="C16" s="505"/>
      <c r="D16" s="508"/>
      <c r="E16" s="511"/>
      <c r="F16" s="513"/>
      <c r="G16" s="352"/>
      <c r="H16" s="515"/>
      <c r="I16" s="515"/>
      <c r="J16" s="515"/>
      <c r="K16" s="576"/>
      <c r="L16" s="576"/>
      <c r="M16" s="517"/>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03"/>
      <c r="B17" s="505"/>
      <c r="C17" s="505"/>
      <c r="D17" s="508"/>
      <c r="E17" s="511"/>
      <c r="F17" s="513"/>
      <c r="G17" s="352"/>
      <c r="H17" s="515"/>
      <c r="I17" s="515"/>
      <c r="J17" s="515"/>
      <c r="K17" s="576"/>
      <c r="L17" s="576"/>
      <c r="M17" s="517"/>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03"/>
      <c r="B18" s="505"/>
      <c r="C18" s="505"/>
      <c r="D18" s="508"/>
      <c r="E18" s="511"/>
      <c r="F18" s="513"/>
      <c r="G18" s="352"/>
      <c r="H18" s="515"/>
      <c r="I18" s="515"/>
      <c r="J18" s="515"/>
      <c r="K18" s="576"/>
      <c r="L18" s="576"/>
      <c r="M18" s="517"/>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04"/>
      <c r="B19" s="506"/>
      <c r="C19" s="506"/>
      <c r="D19" s="509"/>
      <c r="E19" s="512"/>
      <c r="F19" s="514"/>
      <c r="G19" s="353"/>
      <c r="H19" s="516"/>
      <c r="I19" s="516"/>
      <c r="J19" s="516"/>
      <c r="K19" s="579"/>
      <c r="L19" s="579"/>
      <c r="M19" s="518"/>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546">
        <f>'7- Mapa Final'!A20</f>
        <v>2</v>
      </c>
      <c r="B20" s="547" t="str">
        <f>'7- Mapa Final'!B20</f>
        <v xml:space="preserve">Recibir dádivas o beneficios a nombre propio o de terceros para seleccionar  o, rechazar aspirantes   sin el lleno de requisitos legales o asignar puntajes erróneos </v>
      </c>
      <c r="C20" s="547"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51" t="str">
        <f>'7- Mapa Final'!J20</f>
        <v>Muy Baja - 1</v>
      </c>
      <c r="E20" s="552" t="str">
        <f>'7- Mapa Final'!K20</f>
        <v>Catastrófico - 5</v>
      </c>
      <c r="F20" s="549" t="str">
        <f>'7- Mapa Final'!M20</f>
        <v>Extremo - 5</v>
      </c>
      <c r="G20" s="351" t="s">
        <v>352</v>
      </c>
      <c r="H20" s="550" t="s">
        <v>374</v>
      </c>
      <c r="I20" s="580"/>
      <c r="J20" s="580" t="s">
        <v>370</v>
      </c>
      <c r="K20" s="578">
        <v>45292</v>
      </c>
      <c r="L20" s="578">
        <v>45657</v>
      </c>
      <c r="M20" s="581" t="s">
        <v>371</v>
      </c>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03"/>
      <c r="B21" s="505"/>
      <c r="C21" s="505"/>
      <c r="D21" s="508"/>
      <c r="E21" s="511"/>
      <c r="F21" s="513"/>
      <c r="G21" s="352"/>
      <c r="H21" s="515"/>
      <c r="I21" s="577"/>
      <c r="J21" s="577"/>
      <c r="K21" s="576"/>
      <c r="L21" s="576"/>
      <c r="M21" s="582"/>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03"/>
      <c r="B22" s="505"/>
      <c r="C22" s="505"/>
      <c r="D22" s="508"/>
      <c r="E22" s="511"/>
      <c r="F22" s="513"/>
      <c r="G22" s="352"/>
      <c r="H22" s="515"/>
      <c r="I22" s="577"/>
      <c r="J22" s="577"/>
      <c r="K22" s="576"/>
      <c r="L22" s="576"/>
      <c r="M22" s="582"/>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03"/>
      <c r="B23" s="505"/>
      <c r="C23" s="505"/>
      <c r="D23" s="508"/>
      <c r="E23" s="511"/>
      <c r="F23" s="513"/>
      <c r="G23" s="352"/>
      <c r="H23" s="515"/>
      <c r="I23" s="577"/>
      <c r="J23" s="577"/>
      <c r="K23" s="576"/>
      <c r="L23" s="576"/>
      <c r="M23" s="582"/>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03"/>
      <c r="B24" s="505"/>
      <c r="C24" s="505"/>
      <c r="D24" s="508"/>
      <c r="E24" s="511"/>
      <c r="F24" s="513"/>
      <c r="G24" s="352"/>
      <c r="H24" s="515"/>
      <c r="I24" s="577"/>
      <c r="J24" s="577"/>
      <c r="K24" s="576"/>
      <c r="L24" s="576"/>
      <c r="M24" s="582"/>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03"/>
      <c r="B25" s="505"/>
      <c r="C25" s="505"/>
      <c r="D25" s="508"/>
      <c r="E25" s="511"/>
      <c r="F25" s="513"/>
      <c r="G25" s="352"/>
      <c r="H25" s="515"/>
      <c r="I25" s="577"/>
      <c r="J25" s="577"/>
      <c r="K25" s="576"/>
      <c r="L25" s="576"/>
      <c r="M25" s="582"/>
      <c r="N25" s="35"/>
      <c r="O25" s="35"/>
    </row>
    <row r="26" spans="1:169">
      <c r="A26" s="503"/>
      <c r="B26" s="505"/>
      <c r="C26" s="505"/>
      <c r="D26" s="508"/>
      <c r="E26" s="511"/>
      <c r="F26" s="513"/>
      <c r="G26" s="352"/>
      <c r="H26" s="515"/>
      <c r="I26" s="577"/>
      <c r="J26" s="577"/>
      <c r="K26" s="576"/>
      <c r="L26" s="576"/>
      <c r="M26" s="582"/>
      <c r="N26" s="35"/>
      <c r="O26" s="35"/>
    </row>
    <row r="27" spans="1:169">
      <c r="A27" s="503"/>
      <c r="B27" s="505"/>
      <c r="C27" s="505"/>
      <c r="D27" s="508"/>
      <c r="E27" s="511"/>
      <c r="F27" s="513"/>
      <c r="G27" s="352"/>
      <c r="H27" s="515"/>
      <c r="I27" s="577"/>
      <c r="J27" s="577"/>
      <c r="K27" s="576"/>
      <c r="L27" s="576"/>
      <c r="M27" s="582"/>
      <c r="N27" s="35"/>
      <c r="O27" s="35"/>
    </row>
    <row r="28" spans="1:169">
      <c r="A28" s="503"/>
      <c r="B28" s="505"/>
      <c r="C28" s="505"/>
      <c r="D28" s="508"/>
      <c r="E28" s="511"/>
      <c r="F28" s="513"/>
      <c r="G28" s="352"/>
      <c r="H28" s="515"/>
      <c r="I28" s="577"/>
      <c r="J28" s="577"/>
      <c r="K28" s="576"/>
      <c r="L28" s="576"/>
      <c r="M28" s="582"/>
      <c r="N28" s="35"/>
      <c r="O28" s="35"/>
    </row>
    <row r="29" spans="1:169" ht="15.75" thickBot="1">
      <c r="A29" s="504"/>
      <c r="B29" s="506"/>
      <c r="C29" s="506"/>
      <c r="D29" s="509"/>
      <c r="E29" s="512"/>
      <c r="F29" s="514"/>
      <c r="G29" s="353"/>
      <c r="H29" s="516"/>
      <c r="I29" s="583"/>
      <c r="J29" s="583"/>
      <c r="K29" s="579"/>
      <c r="L29" s="579"/>
      <c r="M29" s="584"/>
      <c r="N29" s="35"/>
      <c r="O29" s="35"/>
    </row>
    <row r="30" spans="1:169" s="27" customFormat="1" ht="12.75" customHeight="1">
      <c r="A30" s="546">
        <f>'7- Mapa Final'!A30</f>
        <v>3</v>
      </c>
      <c r="B30" s="547" t="str">
        <f>'7- Mapa Final'!B30</f>
        <v xml:space="preserve">Afectaciones ambientales </v>
      </c>
      <c r="C30" s="547" t="str">
        <f>'7- Mapa Final'!C30</f>
        <v>Se tienen   afectaciones ambientales que generen impactos negativos en el entorno</v>
      </c>
      <c r="D30" s="551" t="str">
        <f>'7- Mapa Final'!J30</f>
        <v>Muy Baja - 1</v>
      </c>
      <c r="E30" s="552" t="str">
        <f>'7- Mapa Final'!K30</f>
        <v>Leve - 1</v>
      </c>
      <c r="F30" s="549" t="str">
        <f>'7- Mapa Final'!M30</f>
        <v>Bajo - 1</v>
      </c>
      <c r="G30" s="351" t="s">
        <v>352</v>
      </c>
      <c r="H30" s="550" t="s">
        <v>374</v>
      </c>
      <c r="I30" s="580"/>
      <c r="J30" s="580" t="s">
        <v>370</v>
      </c>
      <c r="K30" s="578">
        <v>45292</v>
      </c>
      <c r="L30" s="578">
        <v>45657</v>
      </c>
      <c r="M30" s="581" t="s">
        <v>372</v>
      </c>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03"/>
      <c r="B31" s="505"/>
      <c r="C31" s="505"/>
      <c r="D31" s="508"/>
      <c r="E31" s="511"/>
      <c r="F31" s="513"/>
      <c r="G31" s="352"/>
      <c r="H31" s="515"/>
      <c r="I31" s="577"/>
      <c r="J31" s="577"/>
      <c r="K31" s="576"/>
      <c r="L31" s="576"/>
      <c r="M31" s="582"/>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03"/>
      <c r="B32" s="505"/>
      <c r="C32" s="505"/>
      <c r="D32" s="508"/>
      <c r="E32" s="511"/>
      <c r="F32" s="513"/>
      <c r="G32" s="352"/>
      <c r="H32" s="515"/>
      <c r="I32" s="577"/>
      <c r="J32" s="577"/>
      <c r="K32" s="576"/>
      <c r="L32" s="576"/>
      <c r="M32" s="582"/>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03"/>
      <c r="B33" s="505"/>
      <c r="C33" s="505"/>
      <c r="D33" s="508"/>
      <c r="E33" s="511"/>
      <c r="F33" s="513"/>
      <c r="G33" s="352"/>
      <c r="H33" s="515"/>
      <c r="I33" s="577"/>
      <c r="J33" s="577"/>
      <c r="K33" s="576"/>
      <c r="L33" s="576"/>
      <c r="M33" s="582"/>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03"/>
      <c r="B34" s="505"/>
      <c r="C34" s="505"/>
      <c r="D34" s="508"/>
      <c r="E34" s="511"/>
      <c r="F34" s="513"/>
      <c r="G34" s="352"/>
      <c r="H34" s="515"/>
      <c r="I34" s="577"/>
      <c r="J34" s="577"/>
      <c r="K34" s="576"/>
      <c r="L34" s="576"/>
      <c r="M34" s="582"/>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03"/>
      <c r="B35" s="505"/>
      <c r="C35" s="505"/>
      <c r="D35" s="508"/>
      <c r="E35" s="511"/>
      <c r="F35" s="513"/>
      <c r="G35" s="352"/>
      <c r="H35" s="515"/>
      <c r="I35" s="577"/>
      <c r="J35" s="577"/>
      <c r="K35" s="576"/>
      <c r="L35" s="576"/>
      <c r="M35" s="582"/>
      <c r="N35" s="35"/>
      <c r="O35" s="35"/>
    </row>
    <row r="36" spans="1:169">
      <c r="A36" s="503"/>
      <c r="B36" s="505"/>
      <c r="C36" s="505"/>
      <c r="D36" s="508"/>
      <c r="E36" s="511"/>
      <c r="F36" s="513"/>
      <c r="G36" s="352"/>
      <c r="H36" s="515"/>
      <c r="I36" s="577"/>
      <c r="J36" s="577"/>
      <c r="K36" s="576"/>
      <c r="L36" s="576"/>
      <c r="M36" s="582"/>
      <c r="N36" s="35"/>
      <c r="O36" s="35"/>
    </row>
    <row r="37" spans="1:169">
      <c r="A37" s="503"/>
      <c r="B37" s="505"/>
      <c r="C37" s="505"/>
      <c r="D37" s="508"/>
      <c r="E37" s="511"/>
      <c r="F37" s="513"/>
      <c r="G37" s="352"/>
      <c r="H37" s="515"/>
      <c r="I37" s="577"/>
      <c r="J37" s="577"/>
      <c r="K37" s="576"/>
      <c r="L37" s="576"/>
      <c r="M37" s="582"/>
      <c r="N37" s="35"/>
      <c r="O37" s="35"/>
    </row>
    <row r="38" spans="1:169">
      <c r="A38" s="503"/>
      <c r="B38" s="505"/>
      <c r="C38" s="505"/>
      <c r="D38" s="508"/>
      <c r="E38" s="511"/>
      <c r="F38" s="513"/>
      <c r="G38" s="352"/>
      <c r="H38" s="515"/>
      <c r="I38" s="577"/>
      <c r="J38" s="577"/>
      <c r="K38" s="576"/>
      <c r="L38" s="576"/>
      <c r="M38" s="582"/>
      <c r="N38" s="35"/>
      <c r="O38" s="35"/>
    </row>
    <row r="39" spans="1:169" ht="15.75" thickBot="1">
      <c r="A39" s="504"/>
      <c r="B39" s="506"/>
      <c r="C39" s="506"/>
      <c r="D39" s="509"/>
      <c r="E39" s="512"/>
      <c r="F39" s="514"/>
      <c r="G39" s="353"/>
      <c r="H39" s="516"/>
      <c r="I39" s="583"/>
      <c r="J39" s="583"/>
      <c r="K39" s="579"/>
      <c r="L39" s="579"/>
      <c r="M39" s="584"/>
      <c r="N39" s="35"/>
      <c r="O39" s="35"/>
    </row>
    <row r="40" spans="1:169" s="27" customFormat="1" ht="12.75" hidden="1" customHeight="1">
      <c r="A40" s="555">
        <f>'7- Mapa Final'!A40</f>
        <v>4</v>
      </c>
      <c r="B40" s="556">
        <f>'7- Mapa Final'!B40</f>
        <v>0</v>
      </c>
      <c r="C40" s="556">
        <f>'7- Mapa Final'!C40</f>
        <v>0</v>
      </c>
      <c r="D40" s="557" t="str">
        <f>'7- Mapa Final'!J40</f>
        <v>Muy Baja - 1</v>
      </c>
      <c r="E40" s="558" t="str">
        <f>'7- Mapa Final'!K40</f>
        <v>Leve - 1</v>
      </c>
      <c r="F40" s="559" t="str">
        <f>'7- Mapa Final'!M40</f>
        <v>Bajo - 1</v>
      </c>
      <c r="G40" s="449" t="s">
        <v>352</v>
      </c>
      <c r="H40" s="560"/>
      <c r="I40" s="560"/>
      <c r="J40" s="560"/>
      <c r="K40" s="560"/>
      <c r="L40" s="560"/>
      <c r="M40" s="561"/>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hidden="1" customHeight="1">
      <c r="A41" s="503"/>
      <c r="B41" s="505"/>
      <c r="C41" s="505"/>
      <c r="D41" s="508"/>
      <c r="E41" s="511"/>
      <c r="F41" s="513"/>
      <c r="G41" s="352"/>
      <c r="H41" s="515"/>
      <c r="I41" s="515"/>
      <c r="J41" s="515"/>
      <c r="K41" s="515"/>
      <c r="L41" s="515"/>
      <c r="M41" s="517"/>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hidden="1" customHeight="1">
      <c r="A42" s="503"/>
      <c r="B42" s="505"/>
      <c r="C42" s="505"/>
      <c r="D42" s="508"/>
      <c r="E42" s="511"/>
      <c r="F42" s="513"/>
      <c r="G42" s="352"/>
      <c r="H42" s="515"/>
      <c r="I42" s="515"/>
      <c r="J42" s="515"/>
      <c r="K42" s="515"/>
      <c r="L42" s="515"/>
      <c r="M42" s="517"/>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hidden="1" customHeight="1">
      <c r="A43" s="503"/>
      <c r="B43" s="505"/>
      <c r="C43" s="505"/>
      <c r="D43" s="508"/>
      <c r="E43" s="511"/>
      <c r="F43" s="513"/>
      <c r="G43" s="352"/>
      <c r="H43" s="515"/>
      <c r="I43" s="515"/>
      <c r="J43" s="515"/>
      <c r="K43" s="515"/>
      <c r="L43" s="515"/>
      <c r="M43" s="517"/>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hidden="1" customHeight="1">
      <c r="A44" s="503"/>
      <c r="B44" s="505"/>
      <c r="C44" s="505"/>
      <c r="D44" s="508"/>
      <c r="E44" s="511"/>
      <c r="F44" s="513"/>
      <c r="G44" s="352"/>
      <c r="H44" s="515"/>
      <c r="I44" s="515"/>
      <c r="J44" s="515"/>
      <c r="K44" s="515"/>
      <c r="L44" s="515"/>
      <c r="M44" s="517"/>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hidden="1">
      <c r="A45" s="503"/>
      <c r="B45" s="505"/>
      <c r="C45" s="505"/>
      <c r="D45" s="508"/>
      <c r="E45" s="511"/>
      <c r="F45" s="513"/>
      <c r="G45" s="352"/>
      <c r="H45" s="515"/>
      <c r="I45" s="515"/>
      <c r="J45" s="515"/>
      <c r="K45" s="515"/>
      <c r="L45" s="515"/>
      <c r="M45" s="517"/>
      <c r="N45" s="35"/>
      <c r="O45" s="35"/>
    </row>
    <row r="46" spans="1:169" hidden="1">
      <c r="A46" s="503"/>
      <c r="B46" s="505"/>
      <c r="C46" s="505"/>
      <c r="D46" s="508"/>
      <c r="E46" s="511"/>
      <c r="F46" s="513"/>
      <c r="G46" s="352"/>
      <c r="H46" s="515"/>
      <c r="I46" s="515"/>
      <c r="J46" s="515"/>
      <c r="K46" s="515"/>
      <c r="L46" s="515"/>
      <c r="M46" s="517"/>
      <c r="N46" s="35"/>
      <c r="O46" s="35"/>
    </row>
    <row r="47" spans="1:169" hidden="1">
      <c r="A47" s="503"/>
      <c r="B47" s="505"/>
      <c r="C47" s="505"/>
      <c r="D47" s="508"/>
      <c r="E47" s="511"/>
      <c r="F47" s="513"/>
      <c r="G47" s="352"/>
      <c r="H47" s="515"/>
      <c r="I47" s="515"/>
      <c r="J47" s="515"/>
      <c r="K47" s="515"/>
      <c r="L47" s="515"/>
      <c r="M47" s="517"/>
      <c r="N47" s="35"/>
      <c r="O47" s="35"/>
    </row>
    <row r="48" spans="1:169" hidden="1">
      <c r="A48" s="503"/>
      <c r="B48" s="505"/>
      <c r="C48" s="505"/>
      <c r="D48" s="508"/>
      <c r="E48" s="511"/>
      <c r="F48" s="513"/>
      <c r="G48" s="352"/>
      <c r="H48" s="515"/>
      <c r="I48" s="515"/>
      <c r="J48" s="515"/>
      <c r="K48" s="515"/>
      <c r="L48" s="515"/>
      <c r="M48" s="517"/>
      <c r="N48" s="35"/>
      <c r="O48" s="35"/>
    </row>
    <row r="49" spans="1:169" hidden="1">
      <c r="A49" s="503"/>
      <c r="B49" s="505"/>
      <c r="C49" s="505"/>
      <c r="D49" s="508"/>
      <c r="E49" s="511"/>
      <c r="F49" s="513"/>
      <c r="G49" s="352"/>
      <c r="H49" s="515"/>
      <c r="I49" s="515"/>
      <c r="J49" s="515"/>
      <c r="K49" s="515"/>
      <c r="L49" s="515"/>
      <c r="M49" s="517"/>
      <c r="N49" s="35"/>
      <c r="O49" s="35"/>
    </row>
    <row r="50" spans="1:169" s="27" customFormat="1" ht="12.75" hidden="1" customHeight="1">
      <c r="A50" s="503">
        <f>'7- Mapa Final'!A50</f>
        <v>5</v>
      </c>
      <c r="B50" s="505">
        <f>'7- Mapa Final'!B50</f>
        <v>0</v>
      </c>
      <c r="C50" s="505">
        <f>'7- Mapa Final'!C50</f>
        <v>0</v>
      </c>
      <c r="D50" s="507" t="str">
        <f>'7- Mapa Final'!J50</f>
        <v>Muy Baja - 1</v>
      </c>
      <c r="E50" s="510" t="str">
        <f>'7- Mapa Final'!K50</f>
        <v>Moderado - 3</v>
      </c>
      <c r="F50" s="513" t="str">
        <f>'7- Mapa Final'!M50</f>
        <v>Moderado - 3</v>
      </c>
      <c r="G50" s="352" t="s">
        <v>352</v>
      </c>
      <c r="H50" s="515"/>
      <c r="I50" s="515"/>
      <c r="J50" s="515"/>
      <c r="K50" s="515"/>
      <c r="L50" s="515"/>
      <c r="M50" s="517"/>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hidden="1" customHeight="1">
      <c r="A51" s="503"/>
      <c r="B51" s="505"/>
      <c r="C51" s="505"/>
      <c r="D51" s="508"/>
      <c r="E51" s="511"/>
      <c r="F51" s="513"/>
      <c r="G51" s="352"/>
      <c r="H51" s="515"/>
      <c r="I51" s="515"/>
      <c r="J51" s="515"/>
      <c r="K51" s="515"/>
      <c r="L51" s="515"/>
      <c r="M51" s="517"/>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hidden="1" customHeight="1">
      <c r="A52" s="503"/>
      <c r="B52" s="505"/>
      <c r="C52" s="505"/>
      <c r="D52" s="508"/>
      <c r="E52" s="511"/>
      <c r="F52" s="513"/>
      <c r="G52" s="352"/>
      <c r="H52" s="515"/>
      <c r="I52" s="515"/>
      <c r="J52" s="515"/>
      <c r="K52" s="515"/>
      <c r="L52" s="515"/>
      <c r="M52" s="517"/>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hidden="1" customHeight="1">
      <c r="A53" s="503"/>
      <c r="B53" s="505"/>
      <c r="C53" s="505"/>
      <c r="D53" s="508"/>
      <c r="E53" s="511"/>
      <c r="F53" s="513"/>
      <c r="G53" s="352"/>
      <c r="H53" s="515"/>
      <c r="I53" s="515"/>
      <c r="J53" s="515"/>
      <c r="K53" s="515"/>
      <c r="L53" s="515"/>
      <c r="M53" s="517"/>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hidden="1" customHeight="1">
      <c r="A54" s="503"/>
      <c r="B54" s="505"/>
      <c r="C54" s="505"/>
      <c r="D54" s="508"/>
      <c r="E54" s="511"/>
      <c r="F54" s="513"/>
      <c r="G54" s="352"/>
      <c r="H54" s="515"/>
      <c r="I54" s="515"/>
      <c r="J54" s="515"/>
      <c r="K54" s="515"/>
      <c r="L54" s="515"/>
      <c r="M54" s="517"/>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hidden="1">
      <c r="A55" s="503"/>
      <c r="B55" s="505"/>
      <c r="C55" s="505"/>
      <c r="D55" s="508"/>
      <c r="E55" s="511"/>
      <c r="F55" s="513"/>
      <c r="G55" s="352"/>
      <c r="H55" s="515"/>
      <c r="I55" s="515"/>
      <c r="J55" s="515"/>
      <c r="K55" s="515"/>
      <c r="L55" s="515"/>
      <c r="M55" s="517"/>
      <c r="N55" s="35"/>
      <c r="O55" s="35"/>
    </row>
    <row r="56" spans="1:169" hidden="1">
      <c r="A56" s="503"/>
      <c r="B56" s="505"/>
      <c r="C56" s="505"/>
      <c r="D56" s="508"/>
      <c r="E56" s="511"/>
      <c r="F56" s="513"/>
      <c r="G56" s="352"/>
      <c r="H56" s="515"/>
      <c r="I56" s="515"/>
      <c r="J56" s="515"/>
      <c r="K56" s="515"/>
      <c r="L56" s="515"/>
      <c r="M56" s="517"/>
      <c r="N56" s="35"/>
      <c r="O56" s="35"/>
    </row>
    <row r="57" spans="1:169" hidden="1">
      <c r="A57" s="503"/>
      <c r="B57" s="505"/>
      <c r="C57" s="505"/>
      <c r="D57" s="508"/>
      <c r="E57" s="511"/>
      <c r="F57" s="513"/>
      <c r="G57" s="352"/>
      <c r="H57" s="515"/>
      <c r="I57" s="515"/>
      <c r="J57" s="515"/>
      <c r="K57" s="515"/>
      <c r="L57" s="515"/>
      <c r="M57" s="517"/>
      <c r="N57" s="35"/>
      <c r="O57" s="35"/>
    </row>
    <row r="58" spans="1:169" hidden="1">
      <c r="A58" s="503"/>
      <c r="B58" s="505"/>
      <c r="C58" s="505"/>
      <c r="D58" s="508"/>
      <c r="E58" s="511"/>
      <c r="F58" s="513"/>
      <c r="G58" s="352"/>
      <c r="H58" s="515"/>
      <c r="I58" s="515"/>
      <c r="J58" s="515"/>
      <c r="K58" s="515"/>
      <c r="L58" s="515"/>
      <c r="M58" s="517"/>
      <c r="N58" s="35"/>
      <c r="O58" s="35"/>
    </row>
    <row r="59" spans="1:169" hidden="1">
      <c r="A59" s="503"/>
      <c r="B59" s="505"/>
      <c r="C59" s="505"/>
      <c r="D59" s="508"/>
      <c r="E59" s="511"/>
      <c r="F59" s="513"/>
      <c r="G59" s="352"/>
      <c r="H59" s="515"/>
      <c r="I59" s="515"/>
      <c r="J59" s="515"/>
      <c r="K59" s="515"/>
      <c r="L59" s="515"/>
      <c r="M59" s="517"/>
      <c r="N59" s="35"/>
      <c r="O59" s="35"/>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s>
  <conditionalFormatting sqref="A7:B7">
    <cfRule type="containsText" dxfId="95" priority="119" operator="containsText" text="3- Moderado">
      <formula>NOT(ISERROR(SEARCH("3- Moderado",A7)))</formula>
    </cfRule>
    <cfRule type="containsText" dxfId="94" priority="120" operator="containsText" text="6- Moderado">
      <formula>NOT(ISERROR(SEARCH("6- Moderado",A7)))</formula>
    </cfRule>
    <cfRule type="containsText" dxfId="93" priority="121" operator="containsText" text="4- Moderado">
      <formula>NOT(ISERROR(SEARCH("4- Moderado",A7)))</formula>
    </cfRule>
    <cfRule type="containsText" dxfId="92" priority="122" operator="containsText" text="3- Bajo">
      <formula>NOT(ISERROR(SEARCH("3- Bajo",A7)))</formula>
    </cfRule>
    <cfRule type="containsText" dxfId="91" priority="123" operator="containsText" text="4- Bajo">
      <formula>NOT(ISERROR(SEARCH("4- Bajo",A7)))</formula>
    </cfRule>
    <cfRule type="containsText" dxfId="90" priority="124" operator="containsText" text="1- Bajo">
      <formula>NOT(ISERROR(SEARCH("1- Bajo",A7)))</formula>
    </cfRule>
  </conditionalFormatting>
  <conditionalFormatting sqref="A10:E10 A20:E20 A30:E30 A40:E40 A50:E50">
    <cfRule type="containsText" dxfId="89" priority="113" operator="containsText" text="3- Moderado">
      <formula>NOT(ISERROR(SEARCH("3- Moderado",A10)))</formula>
    </cfRule>
    <cfRule type="containsText" dxfId="88" priority="114" operator="containsText" text="6- Moderado">
      <formula>NOT(ISERROR(SEARCH("6- Moderado",A10)))</formula>
    </cfRule>
    <cfRule type="containsText" dxfId="87" priority="115" operator="containsText" text="4- Moderado">
      <formula>NOT(ISERROR(SEARCH("4- Moderado",A10)))</formula>
    </cfRule>
    <cfRule type="containsText" dxfId="86" priority="116" operator="containsText" text="3- Bajo">
      <formula>NOT(ISERROR(SEARCH("3- Bajo",A10)))</formula>
    </cfRule>
    <cfRule type="containsText" dxfId="85" priority="117" operator="containsText" text="4- Bajo">
      <formula>NOT(ISERROR(SEARCH("4- Bajo",A10)))</formula>
    </cfRule>
    <cfRule type="containsText" dxfId="84" priority="118" operator="containsText" text="1- Bajo">
      <formula>NOT(ISERROR(SEARCH("1- Bajo",A10)))</formula>
    </cfRule>
  </conditionalFormatting>
  <conditionalFormatting sqref="C8:F8">
    <cfRule type="containsText" dxfId="83" priority="85" operator="containsText" text="3- Moderado">
      <formula>NOT(ISERROR(SEARCH("3- Moderado",C8)))</formula>
    </cfRule>
    <cfRule type="containsText" dxfId="82" priority="86" operator="containsText" text="6- Moderado">
      <formula>NOT(ISERROR(SEARCH("6- Moderado",C8)))</formula>
    </cfRule>
    <cfRule type="containsText" dxfId="81" priority="87" operator="containsText" text="4- Moderado">
      <formula>NOT(ISERROR(SEARCH("4- Moderado",C8)))</formula>
    </cfRule>
    <cfRule type="containsText" dxfId="80" priority="88" operator="containsText" text="3- Bajo">
      <formula>NOT(ISERROR(SEARCH("3- Bajo",C8)))</formula>
    </cfRule>
    <cfRule type="containsText" dxfId="79" priority="89" operator="containsText" text="4- Bajo">
      <formula>NOT(ISERROR(SEARCH("4- Bajo",C8)))</formula>
    </cfRule>
    <cfRule type="containsText" dxfId="78" priority="90" operator="containsText" text="1- Bajo">
      <formula>NOT(ISERROR(SEARCH("1- Bajo",C8)))</formula>
    </cfRule>
  </conditionalFormatting>
  <conditionalFormatting sqref="D10:D59">
    <cfRule type="containsText" dxfId="77" priority="5" operator="containsText" text="Muy Alta">
      <formula>NOT(ISERROR(SEARCH("Muy Alta",D10)))</formula>
    </cfRule>
    <cfRule type="containsText" dxfId="76" priority="6" operator="containsText" text="Alta">
      <formula>NOT(ISERROR(SEARCH("Alta",D10)))</formula>
    </cfRule>
    <cfRule type="containsText" dxfId="75" priority="7" operator="containsText" text="Baja">
      <formula>NOT(ISERROR(SEARCH("Baja",D10)))</formula>
    </cfRule>
    <cfRule type="containsText" dxfId="74" priority="8" operator="containsText" text="Muy Baja">
      <formula>NOT(ISERROR(SEARCH("Muy Baja",D10)))</formula>
    </cfRule>
    <cfRule type="containsText" dxfId="73" priority="10" operator="containsText" text="Media">
      <formula>NOT(ISERROR(SEARCH("Media",D10)))</formula>
    </cfRule>
  </conditionalFormatting>
  <conditionalFormatting sqref="E10:E59">
    <cfRule type="containsText" dxfId="72" priority="1" operator="containsText" text="Catastrófico">
      <formula>NOT(ISERROR(SEARCH("Catastrófico",E10)))</formula>
    </cfRule>
    <cfRule type="containsText" dxfId="71" priority="2" operator="containsText" text="Mayor">
      <formula>NOT(ISERROR(SEARCH("Mayor",E10)))</formula>
    </cfRule>
    <cfRule type="containsText" dxfId="70" priority="3" operator="containsText" text="Menor">
      <formula>NOT(ISERROR(SEARCH("Menor",E10)))</formula>
    </cfRule>
    <cfRule type="containsText" dxfId="69" priority="4" operator="containsText" text="Leve">
      <formula>NOT(ISERROR(SEARCH("Leve",E10)))</formula>
    </cfRule>
  </conditionalFormatting>
  <conditionalFormatting sqref="E10:F59">
    <cfRule type="containsText" dxfId="68" priority="9" operator="containsText" text="Moderado">
      <formula>NOT(ISERROR(SEARCH("Moderado",E10)))</formula>
    </cfRule>
  </conditionalFormatting>
  <conditionalFormatting sqref="F10:F59">
    <cfRule type="colorScale" priority="130">
      <colorScale>
        <cfvo type="min"/>
        <cfvo type="max"/>
        <color rgb="FFFF7128"/>
        <color rgb="FFFFEF9C"/>
      </colorScale>
    </cfRule>
  </conditionalFormatting>
  <conditionalFormatting sqref="F10:F59">
    <cfRule type="containsText" dxfId="67" priority="24" operator="containsText" text="Bajo">
      <formula>NOT(ISERROR(SEARCH("Bajo",F10)))</formula>
    </cfRule>
    <cfRule type="containsText" dxfId="66" priority="25" operator="containsText" text="Moderado">
      <formula>NOT(ISERROR(SEARCH("Moderado",F10)))</formula>
    </cfRule>
    <cfRule type="containsText" dxfId="65" priority="26" operator="containsText" text="Alto">
      <formula>NOT(ISERROR(SEARCH("Alto",F10)))</formula>
    </cfRule>
    <cfRule type="containsText" dxfId="64" priority="27"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opLeftCell="A4" zoomScale="70" zoomScaleNormal="70" workbookViewId="0">
      <selection activeCell="L20" sqref="L20:L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38"/>
      <c r="B1" s="539"/>
      <c r="C1" s="542"/>
      <c r="D1" s="542"/>
      <c r="E1" s="542"/>
      <c r="F1" s="542"/>
      <c r="G1" s="542"/>
      <c r="H1" s="542"/>
      <c r="I1" s="542"/>
      <c r="J1" s="543"/>
      <c r="K1" s="537"/>
      <c r="L1" s="537"/>
      <c r="M1" s="537"/>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40"/>
      <c r="B2" s="541"/>
      <c r="C2" s="544"/>
      <c r="D2" s="544"/>
      <c r="E2" s="544"/>
      <c r="F2" s="544"/>
      <c r="G2" s="544"/>
      <c r="H2" s="544"/>
      <c r="I2" s="544"/>
      <c r="J2" s="545"/>
      <c r="K2" s="537"/>
      <c r="L2" s="537"/>
      <c r="M2" s="537"/>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44"/>
      <c r="D3" s="544"/>
      <c r="E3" s="544"/>
      <c r="F3" s="544"/>
      <c r="G3" s="544"/>
      <c r="H3" s="544"/>
      <c r="I3" s="544"/>
      <c r="J3" s="545"/>
      <c r="K3" s="537"/>
      <c r="L3" s="537"/>
      <c r="M3" s="537"/>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8" t="s">
        <v>151</v>
      </c>
      <c r="B4" s="388"/>
      <c r="C4" s="417" t="s">
        <v>4</v>
      </c>
      <c r="D4" s="417"/>
      <c r="E4" s="417"/>
      <c r="F4" s="417"/>
      <c r="G4" s="417"/>
      <c r="H4" s="417"/>
      <c r="I4" s="417"/>
      <c r="J4" s="417"/>
      <c r="K4" s="417"/>
      <c r="L4" s="417"/>
      <c r="M4" s="417"/>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8" t="s">
        <v>152</v>
      </c>
      <c r="B5" s="388"/>
      <c r="C5" s="393" t="s">
        <v>153</v>
      </c>
      <c r="D5" s="393"/>
      <c r="E5" s="393"/>
      <c r="F5" s="393"/>
      <c r="G5" s="393"/>
      <c r="H5" s="393"/>
      <c r="I5" s="393"/>
      <c r="J5" s="393"/>
      <c r="K5" s="393"/>
      <c r="L5" s="393"/>
      <c r="M5" s="393"/>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8" t="s">
        <v>154</v>
      </c>
      <c r="B6" s="388"/>
      <c r="C6" s="534" t="s">
        <v>155</v>
      </c>
      <c r="D6" s="535"/>
      <c r="E6" s="535"/>
      <c r="F6" s="535"/>
      <c r="G6" s="535"/>
      <c r="H6" s="535"/>
      <c r="I6" s="535"/>
      <c r="J6" s="535"/>
      <c r="K6" s="535"/>
      <c r="L6" s="535"/>
      <c r="M6" s="536"/>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29" t="s">
        <v>338</v>
      </c>
      <c r="B7" s="530"/>
      <c r="C7" s="531"/>
      <c r="D7" s="532" t="s">
        <v>339</v>
      </c>
      <c r="E7" s="532"/>
      <c r="F7" s="532"/>
      <c r="G7" s="533" t="s">
        <v>340</v>
      </c>
      <c r="H7" s="519" t="s">
        <v>341</v>
      </c>
      <c r="I7" s="521" t="s">
        <v>342</v>
      </c>
      <c r="J7" s="522"/>
      <c r="K7" s="521" t="s">
        <v>343</v>
      </c>
      <c r="L7" s="522"/>
      <c r="M7" s="523" t="s">
        <v>344</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38</v>
      </c>
      <c r="B8" s="36" t="s">
        <v>93</v>
      </c>
      <c r="C8" s="36" t="s">
        <v>95</v>
      </c>
      <c r="D8" s="29" t="s">
        <v>105</v>
      </c>
      <c r="E8" s="29" t="s">
        <v>345</v>
      </c>
      <c r="F8" s="29" t="s">
        <v>346</v>
      </c>
      <c r="G8" s="533"/>
      <c r="H8" s="520"/>
      <c r="I8" s="30" t="s">
        <v>347</v>
      </c>
      <c r="J8" s="30" t="s">
        <v>348</v>
      </c>
      <c r="K8" s="30" t="s">
        <v>349</v>
      </c>
      <c r="L8" s="30" t="s">
        <v>350</v>
      </c>
      <c r="M8" s="52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53"/>
      <c r="B9" s="554"/>
      <c r="C9" s="554"/>
      <c r="D9" s="554"/>
      <c r="E9" s="554"/>
      <c r="F9" s="554"/>
      <c r="G9" s="554"/>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46">
        <f>'7- Mapa Final'!A10</f>
        <v>1</v>
      </c>
      <c r="B10" s="547" t="str">
        <f>'7- Mapa Final'!B10</f>
        <v>Incumplimiento</v>
      </c>
      <c r="C10" s="547" t="str">
        <f>'7- Mapa Final'!C10</f>
        <v>Posibilidad de  Incumplimiento de las metas establecidas por las Comunicaciones tardías desde la Escuela Rodrigo Lara.</v>
      </c>
      <c r="D10" s="551" t="str">
        <f>'7- Mapa Final'!J10</f>
        <v>Media - 3</v>
      </c>
      <c r="E10" s="552" t="str">
        <f>'7- Mapa Final'!K10</f>
        <v>Menor - 2</v>
      </c>
      <c r="F10" s="549" t="str">
        <f>'7- Mapa Final'!M10</f>
        <v>Moderado - 6</v>
      </c>
      <c r="G10" s="351" t="s">
        <v>351</v>
      </c>
      <c r="H10" s="550" t="s">
        <v>374</v>
      </c>
      <c r="I10" s="550"/>
      <c r="J10" s="550" t="s">
        <v>373</v>
      </c>
      <c r="K10" s="578">
        <v>45292</v>
      </c>
      <c r="L10" s="578">
        <v>45657</v>
      </c>
      <c r="M10" s="548" t="s">
        <v>375</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03"/>
      <c r="B11" s="505"/>
      <c r="C11" s="505"/>
      <c r="D11" s="508"/>
      <c r="E11" s="511"/>
      <c r="F11" s="513"/>
      <c r="G11" s="352"/>
      <c r="H11" s="515"/>
      <c r="I11" s="515"/>
      <c r="J11" s="515"/>
      <c r="K11" s="576"/>
      <c r="L11" s="576"/>
      <c r="M11" s="517"/>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03"/>
      <c r="B12" s="505"/>
      <c r="C12" s="505"/>
      <c r="D12" s="508"/>
      <c r="E12" s="511"/>
      <c r="F12" s="513"/>
      <c r="G12" s="352"/>
      <c r="H12" s="515"/>
      <c r="I12" s="515"/>
      <c r="J12" s="515"/>
      <c r="K12" s="576"/>
      <c r="L12" s="576"/>
      <c r="M12" s="517"/>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03"/>
      <c r="B13" s="505"/>
      <c r="C13" s="505"/>
      <c r="D13" s="508"/>
      <c r="E13" s="511"/>
      <c r="F13" s="513"/>
      <c r="G13" s="352"/>
      <c r="H13" s="515"/>
      <c r="I13" s="515"/>
      <c r="J13" s="515"/>
      <c r="K13" s="576"/>
      <c r="L13" s="576"/>
      <c r="M13" s="517"/>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03"/>
      <c r="B14" s="505"/>
      <c r="C14" s="505"/>
      <c r="D14" s="508"/>
      <c r="E14" s="511"/>
      <c r="F14" s="513"/>
      <c r="G14" s="352"/>
      <c r="H14" s="515"/>
      <c r="I14" s="515"/>
      <c r="J14" s="515"/>
      <c r="K14" s="576"/>
      <c r="L14" s="576"/>
      <c r="M14" s="517"/>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03"/>
      <c r="B15" s="505"/>
      <c r="C15" s="505"/>
      <c r="D15" s="508"/>
      <c r="E15" s="511"/>
      <c r="F15" s="513"/>
      <c r="G15" s="352"/>
      <c r="H15" s="515"/>
      <c r="I15" s="515"/>
      <c r="J15" s="515"/>
      <c r="K15" s="576"/>
      <c r="L15" s="576"/>
      <c r="M15" s="517"/>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03"/>
      <c r="B16" s="505"/>
      <c r="C16" s="505"/>
      <c r="D16" s="508"/>
      <c r="E16" s="511"/>
      <c r="F16" s="513"/>
      <c r="G16" s="352"/>
      <c r="H16" s="515"/>
      <c r="I16" s="515"/>
      <c r="J16" s="515"/>
      <c r="K16" s="576"/>
      <c r="L16" s="576"/>
      <c r="M16" s="517"/>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03"/>
      <c r="B17" s="505"/>
      <c r="C17" s="505"/>
      <c r="D17" s="508"/>
      <c r="E17" s="511"/>
      <c r="F17" s="513"/>
      <c r="G17" s="352"/>
      <c r="H17" s="515"/>
      <c r="I17" s="515"/>
      <c r="J17" s="515"/>
      <c r="K17" s="576"/>
      <c r="L17" s="576"/>
      <c r="M17" s="517"/>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03"/>
      <c r="B18" s="505"/>
      <c r="C18" s="505"/>
      <c r="D18" s="508"/>
      <c r="E18" s="511"/>
      <c r="F18" s="513"/>
      <c r="G18" s="352"/>
      <c r="H18" s="515"/>
      <c r="I18" s="515"/>
      <c r="J18" s="515"/>
      <c r="K18" s="576"/>
      <c r="L18" s="576"/>
      <c r="M18" s="517"/>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04"/>
      <c r="B19" s="506"/>
      <c r="C19" s="506"/>
      <c r="D19" s="509"/>
      <c r="E19" s="512"/>
      <c r="F19" s="514"/>
      <c r="G19" s="353"/>
      <c r="H19" s="516"/>
      <c r="I19" s="516"/>
      <c r="J19" s="516"/>
      <c r="K19" s="579"/>
      <c r="L19" s="579"/>
      <c r="M19" s="518"/>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546">
        <f>'7- Mapa Final'!A20</f>
        <v>2</v>
      </c>
      <c r="B20" s="547" t="str">
        <f>'7- Mapa Final'!B20</f>
        <v xml:space="preserve">Recibir dádivas o beneficios a nombre propio o de terceros para seleccionar  o, rechazar aspirantes   sin el lleno de requisitos legales o asignar puntajes erróneos </v>
      </c>
      <c r="C20" s="547"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51" t="str">
        <f>'7- Mapa Final'!J20</f>
        <v>Muy Baja - 1</v>
      </c>
      <c r="E20" s="552" t="str">
        <f>'7- Mapa Final'!K20</f>
        <v>Catastrófico - 5</v>
      </c>
      <c r="F20" s="549" t="str">
        <f>'7- Mapa Final'!M20</f>
        <v>Extremo - 5</v>
      </c>
      <c r="G20" s="351" t="s">
        <v>352</v>
      </c>
      <c r="H20" s="550" t="s">
        <v>374</v>
      </c>
      <c r="I20" s="580"/>
      <c r="J20" s="580" t="s">
        <v>370</v>
      </c>
      <c r="K20" s="578">
        <v>45292</v>
      </c>
      <c r="L20" s="578">
        <v>45657</v>
      </c>
      <c r="M20" s="581" t="s">
        <v>371</v>
      </c>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03"/>
      <c r="B21" s="505"/>
      <c r="C21" s="505"/>
      <c r="D21" s="508"/>
      <c r="E21" s="511"/>
      <c r="F21" s="513"/>
      <c r="G21" s="352"/>
      <c r="H21" s="515"/>
      <c r="I21" s="577"/>
      <c r="J21" s="577"/>
      <c r="K21" s="576"/>
      <c r="L21" s="576"/>
      <c r="M21" s="582"/>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03"/>
      <c r="B22" s="505"/>
      <c r="C22" s="505"/>
      <c r="D22" s="508"/>
      <c r="E22" s="511"/>
      <c r="F22" s="513"/>
      <c r="G22" s="352"/>
      <c r="H22" s="515"/>
      <c r="I22" s="577"/>
      <c r="J22" s="577"/>
      <c r="K22" s="576"/>
      <c r="L22" s="576"/>
      <c r="M22" s="582"/>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03"/>
      <c r="B23" s="505"/>
      <c r="C23" s="505"/>
      <c r="D23" s="508"/>
      <c r="E23" s="511"/>
      <c r="F23" s="513"/>
      <c r="G23" s="352"/>
      <c r="H23" s="515"/>
      <c r="I23" s="577"/>
      <c r="J23" s="577"/>
      <c r="K23" s="576"/>
      <c r="L23" s="576"/>
      <c r="M23" s="582"/>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03"/>
      <c r="B24" s="505"/>
      <c r="C24" s="505"/>
      <c r="D24" s="508"/>
      <c r="E24" s="511"/>
      <c r="F24" s="513"/>
      <c r="G24" s="352"/>
      <c r="H24" s="515"/>
      <c r="I24" s="577"/>
      <c r="J24" s="577"/>
      <c r="K24" s="576"/>
      <c r="L24" s="576"/>
      <c r="M24" s="582"/>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03"/>
      <c r="B25" s="505"/>
      <c r="C25" s="505"/>
      <c r="D25" s="508"/>
      <c r="E25" s="511"/>
      <c r="F25" s="513"/>
      <c r="G25" s="352"/>
      <c r="H25" s="515"/>
      <c r="I25" s="577"/>
      <c r="J25" s="577"/>
      <c r="K25" s="576"/>
      <c r="L25" s="576"/>
      <c r="M25" s="582"/>
      <c r="N25" s="35"/>
      <c r="O25" s="35"/>
    </row>
    <row r="26" spans="1:169">
      <c r="A26" s="503"/>
      <c r="B26" s="505"/>
      <c r="C26" s="505"/>
      <c r="D26" s="508"/>
      <c r="E26" s="511"/>
      <c r="F26" s="513"/>
      <c r="G26" s="352"/>
      <c r="H26" s="515"/>
      <c r="I26" s="577"/>
      <c r="J26" s="577"/>
      <c r="K26" s="576"/>
      <c r="L26" s="576"/>
      <c r="M26" s="582"/>
      <c r="N26" s="35"/>
      <c r="O26" s="35"/>
    </row>
    <row r="27" spans="1:169">
      <c r="A27" s="503"/>
      <c r="B27" s="505"/>
      <c r="C27" s="505"/>
      <c r="D27" s="508"/>
      <c r="E27" s="511"/>
      <c r="F27" s="513"/>
      <c r="G27" s="352"/>
      <c r="H27" s="515"/>
      <c r="I27" s="577"/>
      <c r="J27" s="577"/>
      <c r="K27" s="576"/>
      <c r="L27" s="576"/>
      <c r="M27" s="582"/>
      <c r="N27" s="35"/>
      <c r="O27" s="35"/>
    </row>
    <row r="28" spans="1:169">
      <c r="A28" s="503"/>
      <c r="B28" s="505"/>
      <c r="C28" s="505"/>
      <c r="D28" s="508"/>
      <c r="E28" s="511"/>
      <c r="F28" s="513"/>
      <c r="G28" s="352"/>
      <c r="H28" s="515"/>
      <c r="I28" s="577"/>
      <c r="J28" s="577"/>
      <c r="K28" s="576"/>
      <c r="L28" s="576"/>
      <c r="M28" s="582"/>
      <c r="N28" s="35"/>
      <c r="O28" s="35"/>
    </row>
    <row r="29" spans="1:169" ht="15.75" thickBot="1">
      <c r="A29" s="504"/>
      <c r="B29" s="506"/>
      <c r="C29" s="506"/>
      <c r="D29" s="509"/>
      <c r="E29" s="512"/>
      <c r="F29" s="514"/>
      <c r="G29" s="353"/>
      <c r="H29" s="516"/>
      <c r="I29" s="583"/>
      <c r="J29" s="583"/>
      <c r="K29" s="579"/>
      <c r="L29" s="579"/>
      <c r="M29" s="584"/>
      <c r="N29" s="35"/>
      <c r="O29" s="35"/>
    </row>
    <row r="30" spans="1:169" s="27" customFormat="1" ht="12.75" customHeight="1">
      <c r="A30" s="546">
        <f>'7- Mapa Final'!A30</f>
        <v>3</v>
      </c>
      <c r="B30" s="547" t="str">
        <f>'7- Mapa Final'!B30</f>
        <v xml:space="preserve">Afectaciones ambientales </v>
      </c>
      <c r="C30" s="547" t="str">
        <f>'7- Mapa Final'!C30</f>
        <v>Se tienen   afectaciones ambientales que generen impactos negativos en el entorno</v>
      </c>
      <c r="D30" s="551" t="str">
        <f>'7- Mapa Final'!J30</f>
        <v>Muy Baja - 1</v>
      </c>
      <c r="E30" s="552" t="str">
        <f>'7- Mapa Final'!K30</f>
        <v>Leve - 1</v>
      </c>
      <c r="F30" s="549" t="str">
        <f>'7- Mapa Final'!M30</f>
        <v>Bajo - 1</v>
      </c>
      <c r="G30" s="351" t="s">
        <v>352</v>
      </c>
      <c r="H30" s="550" t="s">
        <v>374</v>
      </c>
      <c r="I30" s="580"/>
      <c r="J30" s="580" t="s">
        <v>370</v>
      </c>
      <c r="K30" s="578">
        <v>45292</v>
      </c>
      <c r="L30" s="578">
        <v>45657</v>
      </c>
      <c r="M30" s="581" t="s">
        <v>372</v>
      </c>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03"/>
      <c r="B31" s="505"/>
      <c r="C31" s="505"/>
      <c r="D31" s="508"/>
      <c r="E31" s="511"/>
      <c r="F31" s="513"/>
      <c r="G31" s="352"/>
      <c r="H31" s="515"/>
      <c r="I31" s="577"/>
      <c r="J31" s="577"/>
      <c r="K31" s="576"/>
      <c r="L31" s="576"/>
      <c r="M31" s="582"/>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03"/>
      <c r="B32" s="505"/>
      <c r="C32" s="505"/>
      <c r="D32" s="508"/>
      <c r="E32" s="511"/>
      <c r="F32" s="513"/>
      <c r="G32" s="352"/>
      <c r="H32" s="515"/>
      <c r="I32" s="577"/>
      <c r="J32" s="577"/>
      <c r="K32" s="576"/>
      <c r="L32" s="576"/>
      <c r="M32" s="582"/>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03"/>
      <c r="B33" s="505"/>
      <c r="C33" s="505"/>
      <c r="D33" s="508"/>
      <c r="E33" s="511"/>
      <c r="F33" s="513"/>
      <c r="G33" s="352"/>
      <c r="H33" s="515"/>
      <c r="I33" s="577"/>
      <c r="J33" s="577"/>
      <c r="K33" s="576"/>
      <c r="L33" s="576"/>
      <c r="M33" s="582"/>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03"/>
      <c r="B34" s="505"/>
      <c r="C34" s="505"/>
      <c r="D34" s="508"/>
      <c r="E34" s="511"/>
      <c r="F34" s="513"/>
      <c r="G34" s="352"/>
      <c r="H34" s="515"/>
      <c r="I34" s="577"/>
      <c r="J34" s="577"/>
      <c r="K34" s="576"/>
      <c r="L34" s="576"/>
      <c r="M34" s="582"/>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03"/>
      <c r="B35" s="505"/>
      <c r="C35" s="505"/>
      <c r="D35" s="508"/>
      <c r="E35" s="511"/>
      <c r="F35" s="513"/>
      <c r="G35" s="352"/>
      <c r="H35" s="515"/>
      <c r="I35" s="577"/>
      <c r="J35" s="577"/>
      <c r="K35" s="576"/>
      <c r="L35" s="576"/>
      <c r="M35" s="582"/>
      <c r="N35" s="35"/>
      <c r="O35" s="35"/>
    </row>
    <row r="36" spans="1:169">
      <c r="A36" s="503"/>
      <c r="B36" s="505"/>
      <c r="C36" s="505"/>
      <c r="D36" s="508"/>
      <c r="E36" s="511"/>
      <c r="F36" s="513"/>
      <c r="G36" s="352"/>
      <c r="H36" s="515"/>
      <c r="I36" s="577"/>
      <c r="J36" s="577"/>
      <c r="K36" s="576"/>
      <c r="L36" s="576"/>
      <c r="M36" s="582"/>
      <c r="N36" s="35"/>
      <c r="O36" s="35"/>
    </row>
    <row r="37" spans="1:169">
      <c r="A37" s="503"/>
      <c r="B37" s="505"/>
      <c r="C37" s="505"/>
      <c r="D37" s="508"/>
      <c r="E37" s="511"/>
      <c r="F37" s="513"/>
      <c r="G37" s="352"/>
      <c r="H37" s="515"/>
      <c r="I37" s="577"/>
      <c r="J37" s="577"/>
      <c r="K37" s="576"/>
      <c r="L37" s="576"/>
      <c r="M37" s="582"/>
      <c r="N37" s="35"/>
      <c r="O37" s="35"/>
    </row>
    <row r="38" spans="1:169">
      <c r="A38" s="503"/>
      <c r="B38" s="505"/>
      <c r="C38" s="505"/>
      <c r="D38" s="508"/>
      <c r="E38" s="511"/>
      <c r="F38" s="513"/>
      <c r="G38" s="352"/>
      <c r="H38" s="515"/>
      <c r="I38" s="577"/>
      <c r="J38" s="577"/>
      <c r="K38" s="576"/>
      <c r="L38" s="576"/>
      <c r="M38" s="582"/>
      <c r="N38" s="35"/>
      <c r="O38" s="35"/>
    </row>
    <row r="39" spans="1:169" ht="15.75" thickBot="1">
      <c r="A39" s="504"/>
      <c r="B39" s="506"/>
      <c r="C39" s="506"/>
      <c r="D39" s="509"/>
      <c r="E39" s="512"/>
      <c r="F39" s="514"/>
      <c r="G39" s="353"/>
      <c r="H39" s="516"/>
      <c r="I39" s="583"/>
      <c r="J39" s="583"/>
      <c r="K39" s="579"/>
      <c r="L39" s="579"/>
      <c r="M39" s="584"/>
      <c r="N39" s="35"/>
      <c r="O39" s="35"/>
    </row>
    <row r="40" spans="1:169" s="27" customFormat="1" ht="12.75" hidden="1" customHeight="1">
      <c r="A40" s="555">
        <f>'7- Mapa Final'!A40</f>
        <v>4</v>
      </c>
      <c r="B40" s="556">
        <f>'7- Mapa Final'!B40</f>
        <v>0</v>
      </c>
      <c r="C40" s="556">
        <f>'7- Mapa Final'!C40</f>
        <v>0</v>
      </c>
      <c r="D40" s="557" t="str">
        <f>'7- Mapa Final'!J40</f>
        <v>Muy Baja - 1</v>
      </c>
      <c r="E40" s="558" t="str">
        <f>'7- Mapa Final'!K40</f>
        <v>Leve - 1</v>
      </c>
      <c r="F40" s="559" t="str">
        <f>'7- Mapa Final'!M40</f>
        <v>Bajo - 1</v>
      </c>
      <c r="G40" s="449" t="s">
        <v>352</v>
      </c>
      <c r="H40" s="560"/>
      <c r="I40" s="560"/>
      <c r="J40" s="560"/>
      <c r="K40" s="560"/>
      <c r="L40" s="560"/>
      <c r="M40" s="561"/>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hidden="1" customHeight="1">
      <c r="A41" s="503"/>
      <c r="B41" s="505"/>
      <c r="C41" s="505"/>
      <c r="D41" s="508"/>
      <c r="E41" s="511"/>
      <c r="F41" s="513"/>
      <c r="G41" s="352"/>
      <c r="H41" s="515"/>
      <c r="I41" s="515"/>
      <c r="J41" s="515"/>
      <c r="K41" s="515"/>
      <c r="L41" s="515"/>
      <c r="M41" s="517"/>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hidden="1" customHeight="1">
      <c r="A42" s="503"/>
      <c r="B42" s="505"/>
      <c r="C42" s="505"/>
      <c r="D42" s="508"/>
      <c r="E42" s="511"/>
      <c r="F42" s="513"/>
      <c r="G42" s="352"/>
      <c r="H42" s="515"/>
      <c r="I42" s="515"/>
      <c r="J42" s="515"/>
      <c r="K42" s="515"/>
      <c r="L42" s="515"/>
      <c r="M42" s="517"/>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hidden="1" customHeight="1">
      <c r="A43" s="503"/>
      <c r="B43" s="505"/>
      <c r="C43" s="505"/>
      <c r="D43" s="508"/>
      <c r="E43" s="511"/>
      <c r="F43" s="513"/>
      <c r="G43" s="352"/>
      <c r="H43" s="515"/>
      <c r="I43" s="515"/>
      <c r="J43" s="515"/>
      <c r="K43" s="515"/>
      <c r="L43" s="515"/>
      <c r="M43" s="517"/>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hidden="1" customHeight="1">
      <c r="A44" s="503"/>
      <c r="B44" s="505"/>
      <c r="C44" s="505"/>
      <c r="D44" s="508"/>
      <c r="E44" s="511"/>
      <c r="F44" s="513"/>
      <c r="G44" s="352"/>
      <c r="H44" s="515"/>
      <c r="I44" s="515"/>
      <c r="J44" s="515"/>
      <c r="K44" s="515"/>
      <c r="L44" s="515"/>
      <c r="M44" s="517"/>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hidden="1">
      <c r="A45" s="503"/>
      <c r="B45" s="505"/>
      <c r="C45" s="505"/>
      <c r="D45" s="508"/>
      <c r="E45" s="511"/>
      <c r="F45" s="513"/>
      <c r="G45" s="352"/>
      <c r="H45" s="515"/>
      <c r="I45" s="515"/>
      <c r="J45" s="515"/>
      <c r="K45" s="515"/>
      <c r="L45" s="515"/>
      <c r="M45" s="517"/>
      <c r="N45" s="35"/>
      <c r="O45" s="35"/>
    </row>
    <row r="46" spans="1:169" hidden="1">
      <c r="A46" s="503"/>
      <c r="B46" s="505"/>
      <c r="C46" s="505"/>
      <c r="D46" s="508"/>
      <c r="E46" s="511"/>
      <c r="F46" s="513"/>
      <c r="G46" s="352"/>
      <c r="H46" s="515"/>
      <c r="I46" s="515"/>
      <c r="J46" s="515"/>
      <c r="K46" s="515"/>
      <c r="L46" s="515"/>
      <c r="M46" s="517"/>
      <c r="N46" s="35"/>
      <c r="O46" s="35"/>
    </row>
    <row r="47" spans="1:169" hidden="1">
      <c r="A47" s="503"/>
      <c r="B47" s="505"/>
      <c r="C47" s="505"/>
      <c r="D47" s="508"/>
      <c r="E47" s="511"/>
      <c r="F47" s="513"/>
      <c r="G47" s="352"/>
      <c r="H47" s="515"/>
      <c r="I47" s="515"/>
      <c r="J47" s="515"/>
      <c r="K47" s="515"/>
      <c r="L47" s="515"/>
      <c r="M47" s="517"/>
      <c r="N47" s="35"/>
      <c r="O47" s="35"/>
    </row>
    <row r="48" spans="1:169" hidden="1">
      <c r="A48" s="503"/>
      <c r="B48" s="505"/>
      <c r="C48" s="505"/>
      <c r="D48" s="508"/>
      <c r="E48" s="511"/>
      <c r="F48" s="513"/>
      <c r="G48" s="352"/>
      <c r="H48" s="515"/>
      <c r="I48" s="515"/>
      <c r="J48" s="515"/>
      <c r="K48" s="515"/>
      <c r="L48" s="515"/>
      <c r="M48" s="517"/>
      <c r="N48" s="35"/>
      <c r="O48" s="35"/>
    </row>
    <row r="49" spans="1:169" hidden="1">
      <c r="A49" s="503"/>
      <c r="B49" s="505"/>
      <c r="C49" s="505"/>
      <c r="D49" s="508"/>
      <c r="E49" s="511"/>
      <c r="F49" s="513"/>
      <c r="G49" s="352"/>
      <c r="H49" s="515"/>
      <c r="I49" s="515"/>
      <c r="J49" s="515"/>
      <c r="K49" s="515"/>
      <c r="L49" s="515"/>
      <c r="M49" s="517"/>
      <c r="N49" s="35"/>
      <c r="O49" s="35"/>
    </row>
    <row r="50" spans="1:169" s="27" customFormat="1" ht="12.75" hidden="1" customHeight="1">
      <c r="A50" s="503">
        <f>'7- Mapa Final'!A50</f>
        <v>5</v>
      </c>
      <c r="B50" s="505">
        <f>'7- Mapa Final'!B50</f>
        <v>0</v>
      </c>
      <c r="C50" s="505">
        <f>'7- Mapa Final'!C50</f>
        <v>0</v>
      </c>
      <c r="D50" s="507" t="str">
        <f>'7- Mapa Final'!J50</f>
        <v>Muy Baja - 1</v>
      </c>
      <c r="E50" s="510" t="str">
        <f>'7- Mapa Final'!K50</f>
        <v>Moderado - 3</v>
      </c>
      <c r="F50" s="513" t="str">
        <f>'7- Mapa Final'!M50</f>
        <v>Moderado - 3</v>
      </c>
      <c r="G50" s="352" t="s">
        <v>352</v>
      </c>
      <c r="H50" s="515"/>
      <c r="I50" s="515"/>
      <c r="J50" s="515"/>
      <c r="K50" s="515"/>
      <c r="L50" s="515"/>
      <c r="M50" s="517"/>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hidden="1" customHeight="1">
      <c r="A51" s="503"/>
      <c r="B51" s="505"/>
      <c r="C51" s="505"/>
      <c r="D51" s="508"/>
      <c r="E51" s="511"/>
      <c r="F51" s="513"/>
      <c r="G51" s="352"/>
      <c r="H51" s="515"/>
      <c r="I51" s="515"/>
      <c r="J51" s="515"/>
      <c r="K51" s="515"/>
      <c r="L51" s="515"/>
      <c r="M51" s="517"/>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hidden="1" customHeight="1">
      <c r="A52" s="503"/>
      <c r="B52" s="505"/>
      <c r="C52" s="505"/>
      <c r="D52" s="508"/>
      <c r="E52" s="511"/>
      <c r="F52" s="513"/>
      <c r="G52" s="352"/>
      <c r="H52" s="515"/>
      <c r="I52" s="515"/>
      <c r="J52" s="515"/>
      <c r="K52" s="515"/>
      <c r="L52" s="515"/>
      <c r="M52" s="517"/>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hidden="1" customHeight="1">
      <c r="A53" s="503"/>
      <c r="B53" s="505"/>
      <c r="C53" s="505"/>
      <c r="D53" s="508"/>
      <c r="E53" s="511"/>
      <c r="F53" s="513"/>
      <c r="G53" s="352"/>
      <c r="H53" s="515"/>
      <c r="I53" s="515"/>
      <c r="J53" s="515"/>
      <c r="K53" s="515"/>
      <c r="L53" s="515"/>
      <c r="M53" s="517"/>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hidden="1" customHeight="1">
      <c r="A54" s="503"/>
      <c r="B54" s="505"/>
      <c r="C54" s="505"/>
      <c r="D54" s="508"/>
      <c r="E54" s="511"/>
      <c r="F54" s="513"/>
      <c r="G54" s="352"/>
      <c r="H54" s="515"/>
      <c r="I54" s="515"/>
      <c r="J54" s="515"/>
      <c r="K54" s="515"/>
      <c r="L54" s="515"/>
      <c r="M54" s="517"/>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hidden="1">
      <c r="A55" s="503"/>
      <c r="B55" s="505"/>
      <c r="C55" s="505"/>
      <c r="D55" s="508"/>
      <c r="E55" s="511"/>
      <c r="F55" s="513"/>
      <c r="G55" s="352"/>
      <c r="H55" s="515"/>
      <c r="I55" s="515"/>
      <c r="J55" s="515"/>
      <c r="K55" s="515"/>
      <c r="L55" s="515"/>
      <c r="M55" s="517"/>
      <c r="N55" s="35"/>
      <c r="O55" s="35"/>
    </row>
    <row r="56" spans="1:169" hidden="1">
      <c r="A56" s="503"/>
      <c r="B56" s="505"/>
      <c r="C56" s="505"/>
      <c r="D56" s="508"/>
      <c r="E56" s="511"/>
      <c r="F56" s="513"/>
      <c r="G56" s="352"/>
      <c r="H56" s="515"/>
      <c r="I56" s="515"/>
      <c r="J56" s="515"/>
      <c r="K56" s="515"/>
      <c r="L56" s="515"/>
      <c r="M56" s="517"/>
      <c r="N56" s="35"/>
      <c r="O56" s="35"/>
    </row>
    <row r="57" spans="1:169" hidden="1">
      <c r="A57" s="503"/>
      <c r="B57" s="505"/>
      <c r="C57" s="505"/>
      <c r="D57" s="508"/>
      <c r="E57" s="511"/>
      <c r="F57" s="513"/>
      <c r="G57" s="352"/>
      <c r="H57" s="515"/>
      <c r="I57" s="515"/>
      <c r="J57" s="515"/>
      <c r="K57" s="515"/>
      <c r="L57" s="515"/>
      <c r="M57" s="517"/>
      <c r="N57" s="35"/>
      <c r="O57" s="35"/>
    </row>
    <row r="58" spans="1:169" hidden="1">
      <c r="A58" s="503"/>
      <c r="B58" s="505"/>
      <c r="C58" s="505"/>
      <c r="D58" s="508"/>
      <c r="E58" s="511"/>
      <c r="F58" s="513"/>
      <c r="G58" s="352"/>
      <c r="H58" s="515"/>
      <c r="I58" s="515"/>
      <c r="J58" s="515"/>
      <c r="K58" s="515"/>
      <c r="L58" s="515"/>
      <c r="M58" s="517"/>
      <c r="N58" s="35"/>
      <c r="O58" s="35"/>
    </row>
    <row r="59" spans="1:169" hidden="1">
      <c r="A59" s="503"/>
      <c r="B59" s="505"/>
      <c r="C59" s="505"/>
      <c r="D59" s="508"/>
      <c r="E59" s="511"/>
      <c r="F59" s="513"/>
      <c r="G59" s="352"/>
      <c r="H59" s="515"/>
      <c r="I59" s="515"/>
      <c r="J59" s="515"/>
      <c r="K59" s="515"/>
      <c r="L59" s="515"/>
      <c r="M59" s="517"/>
      <c r="N59" s="35"/>
      <c r="O59" s="35"/>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s>
  <conditionalFormatting sqref="A7:B7">
    <cfRule type="containsText" dxfId="63" priority="119" operator="containsText" text="3- Moderado">
      <formula>NOT(ISERROR(SEARCH("3- Moderado",A7)))</formula>
    </cfRule>
    <cfRule type="containsText" dxfId="62" priority="120" operator="containsText" text="6- Moderado">
      <formula>NOT(ISERROR(SEARCH("6- Moderado",A7)))</formula>
    </cfRule>
    <cfRule type="containsText" dxfId="61" priority="121" operator="containsText" text="4- Moderado">
      <formula>NOT(ISERROR(SEARCH("4- Moderado",A7)))</formula>
    </cfRule>
    <cfRule type="containsText" dxfId="60" priority="122" operator="containsText" text="3- Bajo">
      <formula>NOT(ISERROR(SEARCH("3- Bajo",A7)))</formula>
    </cfRule>
    <cfRule type="containsText" dxfId="59" priority="123" operator="containsText" text="4- Bajo">
      <formula>NOT(ISERROR(SEARCH("4- Bajo",A7)))</formula>
    </cfRule>
    <cfRule type="containsText" dxfId="58" priority="124" operator="containsText" text="1- Bajo">
      <formula>NOT(ISERROR(SEARCH("1- Bajo",A7)))</formula>
    </cfRule>
  </conditionalFormatting>
  <conditionalFormatting sqref="A10:E10 A20:E20 A30:E30 A40:E40 A50:E50">
    <cfRule type="containsText" dxfId="57" priority="113" operator="containsText" text="3- Moderado">
      <formula>NOT(ISERROR(SEARCH("3- Moderado",A10)))</formula>
    </cfRule>
    <cfRule type="containsText" dxfId="56" priority="114" operator="containsText" text="6- Moderado">
      <formula>NOT(ISERROR(SEARCH("6- Moderado",A10)))</formula>
    </cfRule>
    <cfRule type="containsText" dxfId="55" priority="115" operator="containsText" text="4- Moderado">
      <formula>NOT(ISERROR(SEARCH("4- Moderado",A10)))</formula>
    </cfRule>
    <cfRule type="containsText" dxfId="54" priority="116" operator="containsText" text="3- Bajo">
      <formula>NOT(ISERROR(SEARCH("3- Bajo",A10)))</formula>
    </cfRule>
    <cfRule type="containsText" dxfId="53" priority="117" operator="containsText" text="4- Bajo">
      <formula>NOT(ISERROR(SEARCH("4- Bajo",A10)))</formula>
    </cfRule>
    <cfRule type="containsText" dxfId="52" priority="118" operator="containsText" text="1- Bajo">
      <formula>NOT(ISERROR(SEARCH("1- Bajo",A10)))</formula>
    </cfRule>
  </conditionalFormatting>
  <conditionalFormatting sqref="C8:F8">
    <cfRule type="containsText" dxfId="51" priority="85" operator="containsText" text="3- Moderado">
      <formula>NOT(ISERROR(SEARCH("3- Moderado",C8)))</formula>
    </cfRule>
    <cfRule type="containsText" dxfId="50" priority="86" operator="containsText" text="6- Moderado">
      <formula>NOT(ISERROR(SEARCH("6- Moderado",C8)))</formula>
    </cfRule>
    <cfRule type="containsText" dxfId="49" priority="87" operator="containsText" text="4- Moderado">
      <formula>NOT(ISERROR(SEARCH("4- Moderado",C8)))</formula>
    </cfRule>
    <cfRule type="containsText" dxfId="48" priority="88" operator="containsText" text="3- Bajo">
      <formula>NOT(ISERROR(SEARCH("3- Bajo",C8)))</formula>
    </cfRule>
    <cfRule type="containsText" dxfId="47" priority="89" operator="containsText" text="4- Bajo">
      <formula>NOT(ISERROR(SEARCH("4- Bajo",C8)))</formula>
    </cfRule>
    <cfRule type="containsText" dxfId="46" priority="90" operator="containsText" text="1- Bajo">
      <formula>NOT(ISERROR(SEARCH("1- Bajo",C8)))</formula>
    </cfRule>
  </conditionalFormatting>
  <conditionalFormatting sqref="D10:D59">
    <cfRule type="containsText" dxfId="45" priority="5" operator="containsText" text="Muy Alta">
      <formula>NOT(ISERROR(SEARCH("Muy Alta",D10)))</formula>
    </cfRule>
    <cfRule type="containsText" dxfId="44" priority="6" operator="containsText" text="Alta">
      <formula>NOT(ISERROR(SEARCH("Alta",D10)))</formula>
    </cfRule>
    <cfRule type="containsText" dxfId="43" priority="7" operator="containsText" text="Baja">
      <formula>NOT(ISERROR(SEARCH("Baja",D10)))</formula>
    </cfRule>
    <cfRule type="containsText" dxfId="42" priority="8" operator="containsText" text="Muy Baja">
      <formula>NOT(ISERROR(SEARCH("Muy Baja",D10)))</formula>
    </cfRule>
    <cfRule type="containsText" dxfId="41" priority="10" operator="containsText" text="Media">
      <formula>NOT(ISERROR(SEARCH("Media",D10)))</formula>
    </cfRule>
  </conditionalFormatting>
  <conditionalFormatting sqref="E10:E59">
    <cfRule type="containsText" dxfId="40" priority="1" operator="containsText" text="Catastrófico">
      <formula>NOT(ISERROR(SEARCH("Catastrófico",E10)))</formula>
    </cfRule>
    <cfRule type="containsText" dxfId="39" priority="2" operator="containsText" text="Mayor">
      <formula>NOT(ISERROR(SEARCH("Mayor",E10)))</formula>
    </cfRule>
    <cfRule type="containsText" dxfId="38" priority="3" operator="containsText" text="Menor">
      <formula>NOT(ISERROR(SEARCH("Menor",E10)))</formula>
    </cfRule>
    <cfRule type="containsText" dxfId="37" priority="4" operator="containsText" text="Leve">
      <formula>NOT(ISERROR(SEARCH("Leve",E10)))</formula>
    </cfRule>
  </conditionalFormatting>
  <conditionalFormatting sqref="E10:F59">
    <cfRule type="containsText" dxfId="36" priority="9" operator="containsText" text="Moderado">
      <formula>NOT(ISERROR(SEARCH("Moderado",E10)))</formula>
    </cfRule>
  </conditionalFormatting>
  <conditionalFormatting sqref="F10:F59">
    <cfRule type="colorScale" priority="130">
      <colorScale>
        <cfvo type="min"/>
        <cfvo type="max"/>
        <color rgb="FFFF7128"/>
        <color rgb="FFFFEF9C"/>
      </colorScale>
    </cfRule>
  </conditionalFormatting>
  <conditionalFormatting sqref="F10:F59">
    <cfRule type="containsText" dxfId="35" priority="24" operator="containsText" text="Bajo">
      <formula>NOT(ISERROR(SEARCH("Bajo",F10)))</formula>
    </cfRule>
    <cfRule type="containsText" dxfId="34" priority="25" operator="containsText" text="Moderado">
      <formula>NOT(ISERROR(SEARCH("Moderado",F10)))</formula>
    </cfRule>
    <cfRule type="containsText" dxfId="33" priority="26" operator="containsText" text="Alto">
      <formula>NOT(ISERROR(SEARCH("Alto",F10)))</formula>
    </cfRule>
    <cfRule type="containsText" dxfId="32" priority="27"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64"/>
  <sheetViews>
    <sheetView showGridLines="0" topLeftCell="A7" zoomScale="70" zoomScaleNormal="70" workbookViewId="0">
      <selection activeCell="M61" sqref="M6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38"/>
      <c r="B1" s="539"/>
      <c r="C1" s="542"/>
      <c r="D1" s="542"/>
      <c r="E1" s="542"/>
      <c r="F1" s="542"/>
      <c r="G1" s="542"/>
      <c r="H1" s="542"/>
      <c r="I1" s="542"/>
      <c r="J1" s="543"/>
      <c r="K1" s="537"/>
      <c r="L1" s="537"/>
      <c r="M1" s="537"/>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40"/>
      <c r="B2" s="541"/>
      <c r="C2" s="544"/>
      <c r="D2" s="544"/>
      <c r="E2" s="544"/>
      <c r="F2" s="544"/>
      <c r="G2" s="544"/>
      <c r="H2" s="544"/>
      <c r="I2" s="544"/>
      <c r="J2" s="545"/>
      <c r="K2" s="537"/>
      <c r="L2" s="537"/>
      <c r="M2" s="537"/>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44"/>
      <c r="D3" s="544"/>
      <c r="E3" s="544"/>
      <c r="F3" s="544"/>
      <c r="G3" s="544"/>
      <c r="H3" s="544"/>
      <c r="I3" s="544"/>
      <c r="J3" s="545"/>
      <c r="K3" s="537"/>
      <c r="L3" s="537"/>
      <c r="M3" s="537"/>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8" t="s">
        <v>151</v>
      </c>
      <c r="B4" s="388"/>
      <c r="C4" s="417" t="s">
        <v>4</v>
      </c>
      <c r="D4" s="417"/>
      <c r="E4" s="417"/>
      <c r="F4" s="417"/>
      <c r="G4" s="417"/>
      <c r="H4" s="417"/>
      <c r="I4" s="417"/>
      <c r="J4" s="417"/>
      <c r="K4" s="417"/>
      <c r="L4" s="417"/>
      <c r="M4" s="417"/>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8" t="s">
        <v>152</v>
      </c>
      <c r="B5" s="388"/>
      <c r="C5" s="393" t="s">
        <v>153</v>
      </c>
      <c r="D5" s="393"/>
      <c r="E5" s="393"/>
      <c r="F5" s="393"/>
      <c r="G5" s="393"/>
      <c r="H5" s="393"/>
      <c r="I5" s="393"/>
      <c r="J5" s="393"/>
      <c r="K5" s="393"/>
      <c r="L5" s="393"/>
      <c r="M5" s="393"/>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8" t="s">
        <v>154</v>
      </c>
      <c r="B6" s="388"/>
      <c r="C6" s="534" t="s">
        <v>155</v>
      </c>
      <c r="D6" s="535"/>
      <c r="E6" s="535"/>
      <c r="F6" s="535"/>
      <c r="G6" s="535"/>
      <c r="H6" s="535"/>
      <c r="I6" s="535"/>
      <c r="J6" s="535"/>
      <c r="K6" s="535"/>
      <c r="L6" s="535"/>
      <c r="M6" s="536"/>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29" t="s">
        <v>338</v>
      </c>
      <c r="B7" s="530"/>
      <c r="C7" s="531"/>
      <c r="D7" s="532" t="s">
        <v>339</v>
      </c>
      <c r="E7" s="532"/>
      <c r="F7" s="532"/>
      <c r="G7" s="533" t="s">
        <v>340</v>
      </c>
      <c r="H7" s="519" t="s">
        <v>341</v>
      </c>
      <c r="I7" s="521" t="s">
        <v>342</v>
      </c>
      <c r="J7" s="522"/>
      <c r="K7" s="521" t="s">
        <v>343</v>
      </c>
      <c r="L7" s="522"/>
      <c r="M7" s="523" t="s">
        <v>344</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38</v>
      </c>
      <c r="B8" s="36" t="s">
        <v>93</v>
      </c>
      <c r="C8" s="36" t="s">
        <v>95</v>
      </c>
      <c r="D8" s="29" t="s">
        <v>105</v>
      </c>
      <c r="E8" s="29" t="s">
        <v>345</v>
      </c>
      <c r="F8" s="29" t="s">
        <v>346</v>
      </c>
      <c r="G8" s="533"/>
      <c r="H8" s="520"/>
      <c r="I8" s="30" t="s">
        <v>347</v>
      </c>
      <c r="J8" s="30" t="s">
        <v>348</v>
      </c>
      <c r="K8" s="30" t="s">
        <v>349</v>
      </c>
      <c r="L8" s="30" t="s">
        <v>350</v>
      </c>
      <c r="M8" s="52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53"/>
      <c r="B9" s="554"/>
      <c r="C9" s="554"/>
      <c r="D9" s="554"/>
      <c r="E9" s="554"/>
      <c r="F9" s="554"/>
      <c r="G9" s="554"/>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46">
        <f>'7- Mapa Final'!A10</f>
        <v>1</v>
      </c>
      <c r="B10" s="547" t="str">
        <f>'7- Mapa Final'!B10</f>
        <v>Incumplimiento</v>
      </c>
      <c r="C10" s="547" t="str">
        <f>'7- Mapa Final'!C10</f>
        <v>Posibilidad de  Incumplimiento de las metas establecidas por las Comunicaciones tardías desde la Escuela Rodrigo Lara.</v>
      </c>
      <c r="D10" s="551" t="str">
        <f>'7- Mapa Final'!J10</f>
        <v>Media - 3</v>
      </c>
      <c r="E10" s="552" t="str">
        <f>'7- Mapa Final'!K10</f>
        <v>Menor - 2</v>
      </c>
      <c r="F10" s="549" t="str">
        <f>'7- Mapa Final'!M10</f>
        <v>Moderado - 6</v>
      </c>
      <c r="G10" s="351" t="s">
        <v>351</v>
      </c>
      <c r="H10" s="550" t="s">
        <v>374</v>
      </c>
      <c r="I10" s="550"/>
      <c r="J10" s="550" t="s">
        <v>373</v>
      </c>
      <c r="K10" s="525">
        <v>45292</v>
      </c>
      <c r="L10" s="525">
        <v>45657</v>
      </c>
      <c r="M10" s="548" t="s">
        <v>375</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03"/>
      <c r="B11" s="505"/>
      <c r="C11" s="505"/>
      <c r="D11" s="508"/>
      <c r="E11" s="511"/>
      <c r="F11" s="513"/>
      <c r="G11" s="352"/>
      <c r="H11" s="515"/>
      <c r="I11" s="515"/>
      <c r="J11" s="515"/>
      <c r="K11" s="526"/>
      <c r="L11" s="526"/>
      <c r="M11" s="517"/>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03"/>
      <c r="B12" s="505"/>
      <c r="C12" s="505"/>
      <c r="D12" s="508"/>
      <c r="E12" s="511"/>
      <c r="F12" s="513"/>
      <c r="G12" s="352"/>
      <c r="H12" s="515"/>
      <c r="I12" s="515"/>
      <c r="J12" s="515"/>
      <c r="K12" s="526"/>
      <c r="L12" s="526"/>
      <c r="M12" s="517"/>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03"/>
      <c r="B13" s="505"/>
      <c r="C13" s="505"/>
      <c r="D13" s="508"/>
      <c r="E13" s="511"/>
      <c r="F13" s="513"/>
      <c r="G13" s="352"/>
      <c r="H13" s="515"/>
      <c r="I13" s="515"/>
      <c r="J13" s="515"/>
      <c r="K13" s="526"/>
      <c r="L13" s="526"/>
      <c r="M13" s="517"/>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03"/>
      <c r="B14" s="505"/>
      <c r="C14" s="505"/>
      <c r="D14" s="508"/>
      <c r="E14" s="511"/>
      <c r="F14" s="513"/>
      <c r="G14" s="352"/>
      <c r="H14" s="515"/>
      <c r="I14" s="515"/>
      <c r="J14" s="515"/>
      <c r="K14" s="526"/>
      <c r="L14" s="526"/>
      <c r="M14" s="517"/>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03"/>
      <c r="B15" s="505"/>
      <c r="C15" s="505"/>
      <c r="D15" s="508"/>
      <c r="E15" s="511"/>
      <c r="F15" s="513"/>
      <c r="G15" s="352"/>
      <c r="H15" s="515"/>
      <c r="I15" s="515"/>
      <c r="J15" s="515"/>
      <c r="K15" s="526"/>
      <c r="L15" s="526"/>
      <c r="M15" s="517"/>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03"/>
      <c r="B16" s="505"/>
      <c r="C16" s="505"/>
      <c r="D16" s="508"/>
      <c r="E16" s="511"/>
      <c r="F16" s="513"/>
      <c r="G16" s="352"/>
      <c r="H16" s="515"/>
      <c r="I16" s="515"/>
      <c r="J16" s="515"/>
      <c r="K16" s="526"/>
      <c r="L16" s="526"/>
      <c r="M16" s="517"/>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03"/>
      <c r="B17" s="505"/>
      <c r="C17" s="505"/>
      <c r="D17" s="508"/>
      <c r="E17" s="511"/>
      <c r="F17" s="513"/>
      <c r="G17" s="352"/>
      <c r="H17" s="515"/>
      <c r="I17" s="515"/>
      <c r="J17" s="515"/>
      <c r="K17" s="526"/>
      <c r="L17" s="526"/>
      <c r="M17" s="517"/>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03"/>
      <c r="B18" s="505"/>
      <c r="C18" s="505"/>
      <c r="D18" s="508"/>
      <c r="E18" s="511"/>
      <c r="F18" s="513"/>
      <c r="G18" s="352"/>
      <c r="H18" s="515"/>
      <c r="I18" s="515"/>
      <c r="J18" s="515"/>
      <c r="K18" s="526"/>
      <c r="L18" s="526"/>
      <c r="M18" s="517"/>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04"/>
      <c r="B19" s="506"/>
      <c r="C19" s="506"/>
      <c r="D19" s="509"/>
      <c r="E19" s="512"/>
      <c r="F19" s="514"/>
      <c r="G19" s="353"/>
      <c r="H19" s="516"/>
      <c r="I19" s="516"/>
      <c r="J19" s="516"/>
      <c r="K19" s="562"/>
      <c r="L19" s="562"/>
      <c r="M19" s="518"/>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546">
        <f>'7- Mapa Final'!A20</f>
        <v>2</v>
      </c>
      <c r="B20" s="547" t="str">
        <f>'7- Mapa Final'!B20</f>
        <v xml:space="preserve">Recibir dádivas o beneficios a nombre propio o de terceros para seleccionar  o, rechazar aspirantes   sin el lleno de requisitos legales o asignar puntajes erróneos </v>
      </c>
      <c r="C20" s="547"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51" t="str">
        <f>'7- Mapa Final'!J20</f>
        <v>Muy Baja - 1</v>
      </c>
      <c r="E20" s="552" t="str">
        <f>'7- Mapa Final'!K20</f>
        <v>Catastrófico - 5</v>
      </c>
      <c r="F20" s="549" t="str">
        <f>'7- Mapa Final'!M20</f>
        <v>Extremo - 5</v>
      </c>
      <c r="G20" s="351" t="s">
        <v>352</v>
      </c>
      <c r="H20" s="550" t="s">
        <v>374</v>
      </c>
      <c r="I20" s="563"/>
      <c r="J20" s="563" t="s">
        <v>370</v>
      </c>
      <c r="K20" s="525">
        <v>45292</v>
      </c>
      <c r="L20" s="525">
        <v>45657</v>
      </c>
      <c r="M20" s="527" t="s">
        <v>371</v>
      </c>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03"/>
      <c r="B21" s="505"/>
      <c r="C21" s="505"/>
      <c r="D21" s="508"/>
      <c r="E21" s="511"/>
      <c r="F21" s="513"/>
      <c r="G21" s="352"/>
      <c r="H21" s="515"/>
      <c r="I21" s="524"/>
      <c r="J21" s="524"/>
      <c r="K21" s="526"/>
      <c r="L21" s="526"/>
      <c r="M21" s="528"/>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03"/>
      <c r="B22" s="505"/>
      <c r="C22" s="505"/>
      <c r="D22" s="508"/>
      <c r="E22" s="511"/>
      <c r="F22" s="513"/>
      <c r="G22" s="352"/>
      <c r="H22" s="515"/>
      <c r="I22" s="524"/>
      <c r="J22" s="524"/>
      <c r="K22" s="526"/>
      <c r="L22" s="526"/>
      <c r="M22" s="528"/>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03"/>
      <c r="B23" s="505"/>
      <c r="C23" s="505"/>
      <c r="D23" s="508"/>
      <c r="E23" s="511"/>
      <c r="F23" s="513"/>
      <c r="G23" s="352"/>
      <c r="H23" s="515"/>
      <c r="I23" s="524"/>
      <c r="J23" s="524"/>
      <c r="K23" s="526"/>
      <c r="L23" s="526"/>
      <c r="M23" s="528"/>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03"/>
      <c r="B24" s="505"/>
      <c r="C24" s="505"/>
      <c r="D24" s="508"/>
      <c r="E24" s="511"/>
      <c r="F24" s="513"/>
      <c r="G24" s="352"/>
      <c r="H24" s="515"/>
      <c r="I24" s="524"/>
      <c r="J24" s="524"/>
      <c r="K24" s="526"/>
      <c r="L24" s="526"/>
      <c r="M24" s="528"/>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03"/>
      <c r="B25" s="505"/>
      <c r="C25" s="505"/>
      <c r="D25" s="508"/>
      <c r="E25" s="511"/>
      <c r="F25" s="513"/>
      <c r="G25" s="352"/>
      <c r="H25" s="515"/>
      <c r="I25" s="524"/>
      <c r="J25" s="524"/>
      <c r="K25" s="526"/>
      <c r="L25" s="526"/>
      <c r="M25" s="528"/>
      <c r="N25" s="35"/>
      <c r="O25" s="35"/>
    </row>
    <row r="26" spans="1:169">
      <c r="A26" s="503"/>
      <c r="B26" s="505"/>
      <c r="C26" s="505"/>
      <c r="D26" s="508"/>
      <c r="E26" s="511"/>
      <c r="F26" s="513"/>
      <c r="G26" s="352"/>
      <c r="H26" s="515"/>
      <c r="I26" s="524"/>
      <c r="J26" s="524"/>
      <c r="K26" s="526"/>
      <c r="L26" s="526"/>
      <c r="M26" s="528"/>
      <c r="N26" s="35"/>
      <c r="O26" s="35"/>
    </row>
    <row r="27" spans="1:169">
      <c r="A27" s="503"/>
      <c r="B27" s="505"/>
      <c r="C27" s="505"/>
      <c r="D27" s="508"/>
      <c r="E27" s="511"/>
      <c r="F27" s="513"/>
      <c r="G27" s="352"/>
      <c r="H27" s="515"/>
      <c r="I27" s="524"/>
      <c r="J27" s="524"/>
      <c r="K27" s="526"/>
      <c r="L27" s="526"/>
      <c r="M27" s="528"/>
      <c r="N27" s="35"/>
      <c r="O27" s="35"/>
    </row>
    <row r="28" spans="1:169">
      <c r="A28" s="503"/>
      <c r="B28" s="505"/>
      <c r="C28" s="505"/>
      <c r="D28" s="508"/>
      <c r="E28" s="511"/>
      <c r="F28" s="513"/>
      <c r="G28" s="352"/>
      <c r="H28" s="515"/>
      <c r="I28" s="524"/>
      <c r="J28" s="524"/>
      <c r="K28" s="526"/>
      <c r="L28" s="526"/>
      <c r="M28" s="528"/>
      <c r="N28" s="35"/>
      <c r="O28" s="35"/>
    </row>
    <row r="29" spans="1:169" ht="15.75" thickBot="1">
      <c r="A29" s="504"/>
      <c r="B29" s="506"/>
      <c r="C29" s="506"/>
      <c r="D29" s="509"/>
      <c r="E29" s="512"/>
      <c r="F29" s="514"/>
      <c r="G29" s="353"/>
      <c r="H29" s="516"/>
      <c r="I29" s="564"/>
      <c r="J29" s="564"/>
      <c r="K29" s="562"/>
      <c r="L29" s="562"/>
      <c r="M29" s="565"/>
      <c r="N29" s="35"/>
      <c r="O29" s="35"/>
    </row>
    <row r="30" spans="1:169" s="27" customFormat="1" ht="12.75" customHeight="1">
      <c r="A30" s="546">
        <f>'7- Mapa Final'!A30</f>
        <v>3</v>
      </c>
      <c r="B30" s="547" t="str">
        <f>'7- Mapa Final'!B30</f>
        <v xml:space="preserve">Afectaciones ambientales </v>
      </c>
      <c r="C30" s="547" t="str">
        <f>'7- Mapa Final'!C30</f>
        <v>Se tienen   afectaciones ambientales que generen impactos negativos en el entorno</v>
      </c>
      <c r="D30" s="551" t="str">
        <f>'7- Mapa Final'!J30</f>
        <v>Muy Baja - 1</v>
      </c>
      <c r="E30" s="552" t="str">
        <f>'7- Mapa Final'!K30</f>
        <v>Leve - 1</v>
      </c>
      <c r="F30" s="549" t="str">
        <f>'7- Mapa Final'!M30</f>
        <v>Bajo - 1</v>
      </c>
      <c r="G30" s="351" t="s">
        <v>352</v>
      </c>
      <c r="H30" s="550" t="s">
        <v>374</v>
      </c>
      <c r="I30" s="563"/>
      <c r="J30" s="563" t="s">
        <v>370</v>
      </c>
      <c r="K30" s="525">
        <v>45292</v>
      </c>
      <c r="L30" s="525">
        <v>45657</v>
      </c>
      <c r="M30" s="527" t="s">
        <v>372</v>
      </c>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03"/>
      <c r="B31" s="505"/>
      <c r="C31" s="505"/>
      <c r="D31" s="508"/>
      <c r="E31" s="511"/>
      <c r="F31" s="513"/>
      <c r="G31" s="352"/>
      <c r="H31" s="515"/>
      <c r="I31" s="524"/>
      <c r="J31" s="524"/>
      <c r="K31" s="526"/>
      <c r="L31" s="526"/>
      <c r="M31" s="528"/>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03"/>
      <c r="B32" s="505"/>
      <c r="C32" s="505"/>
      <c r="D32" s="508"/>
      <c r="E32" s="511"/>
      <c r="F32" s="513"/>
      <c r="G32" s="352"/>
      <c r="H32" s="515"/>
      <c r="I32" s="524"/>
      <c r="J32" s="524"/>
      <c r="K32" s="526"/>
      <c r="L32" s="526"/>
      <c r="M32" s="528"/>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03"/>
      <c r="B33" s="505"/>
      <c r="C33" s="505"/>
      <c r="D33" s="508"/>
      <c r="E33" s="511"/>
      <c r="F33" s="513"/>
      <c r="G33" s="352"/>
      <c r="H33" s="515"/>
      <c r="I33" s="524"/>
      <c r="J33" s="524"/>
      <c r="K33" s="526"/>
      <c r="L33" s="526"/>
      <c r="M33" s="528"/>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03"/>
      <c r="B34" s="505"/>
      <c r="C34" s="505"/>
      <c r="D34" s="508"/>
      <c r="E34" s="511"/>
      <c r="F34" s="513"/>
      <c r="G34" s="352"/>
      <c r="H34" s="515"/>
      <c r="I34" s="524"/>
      <c r="J34" s="524"/>
      <c r="K34" s="526"/>
      <c r="L34" s="526"/>
      <c r="M34" s="528"/>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03"/>
      <c r="B35" s="505"/>
      <c r="C35" s="505"/>
      <c r="D35" s="508"/>
      <c r="E35" s="511"/>
      <c r="F35" s="513"/>
      <c r="G35" s="352"/>
      <c r="H35" s="515"/>
      <c r="I35" s="524"/>
      <c r="J35" s="524"/>
      <c r="K35" s="526"/>
      <c r="L35" s="526"/>
      <c r="M35" s="528"/>
      <c r="N35" s="35"/>
      <c r="O35" s="35"/>
    </row>
    <row r="36" spans="1:169">
      <c r="A36" s="503"/>
      <c r="B36" s="505"/>
      <c r="C36" s="505"/>
      <c r="D36" s="508"/>
      <c r="E36" s="511"/>
      <c r="F36" s="513"/>
      <c r="G36" s="352"/>
      <c r="H36" s="515"/>
      <c r="I36" s="524"/>
      <c r="J36" s="524"/>
      <c r="K36" s="526"/>
      <c r="L36" s="526"/>
      <c r="M36" s="528"/>
      <c r="N36" s="35"/>
      <c r="O36" s="35"/>
    </row>
    <row r="37" spans="1:169">
      <c r="A37" s="503"/>
      <c r="B37" s="505"/>
      <c r="C37" s="505"/>
      <c r="D37" s="508"/>
      <c r="E37" s="511"/>
      <c r="F37" s="513"/>
      <c r="G37" s="352"/>
      <c r="H37" s="515"/>
      <c r="I37" s="524"/>
      <c r="J37" s="524"/>
      <c r="K37" s="526"/>
      <c r="L37" s="526"/>
      <c r="M37" s="528"/>
      <c r="N37" s="35"/>
      <c r="O37" s="35"/>
    </row>
    <row r="38" spans="1:169">
      <c r="A38" s="503"/>
      <c r="B38" s="505"/>
      <c r="C38" s="505"/>
      <c r="D38" s="508"/>
      <c r="E38" s="511"/>
      <c r="F38" s="513"/>
      <c r="G38" s="352"/>
      <c r="H38" s="515"/>
      <c r="I38" s="524"/>
      <c r="J38" s="524"/>
      <c r="K38" s="526"/>
      <c r="L38" s="526"/>
      <c r="M38" s="528"/>
      <c r="N38" s="35"/>
      <c r="O38" s="35"/>
    </row>
    <row r="39" spans="1:169" ht="15.75" thickBot="1">
      <c r="A39" s="504"/>
      <c r="B39" s="506"/>
      <c r="C39" s="506"/>
      <c r="D39" s="509"/>
      <c r="E39" s="512"/>
      <c r="F39" s="514"/>
      <c r="G39" s="353"/>
      <c r="H39" s="516"/>
      <c r="I39" s="564"/>
      <c r="J39" s="564"/>
      <c r="K39" s="562"/>
      <c r="L39" s="562"/>
      <c r="M39" s="565"/>
      <c r="N39" s="35"/>
      <c r="O39" s="35"/>
    </row>
    <row r="40" spans="1:169" s="27" customFormat="1" ht="12.75" hidden="1" customHeight="1">
      <c r="A40" s="555">
        <f>'7- Mapa Final'!A40</f>
        <v>4</v>
      </c>
      <c r="B40" s="556">
        <f>'7- Mapa Final'!B40</f>
        <v>0</v>
      </c>
      <c r="C40" s="556">
        <f>'7- Mapa Final'!C40</f>
        <v>0</v>
      </c>
      <c r="D40" s="557" t="str">
        <f>'7- Mapa Final'!J40</f>
        <v>Muy Baja - 1</v>
      </c>
      <c r="E40" s="558" t="str">
        <f>'7- Mapa Final'!K40</f>
        <v>Leve - 1</v>
      </c>
      <c r="F40" s="559" t="str">
        <f>'7- Mapa Final'!M40</f>
        <v>Bajo - 1</v>
      </c>
      <c r="G40" s="449" t="s">
        <v>352</v>
      </c>
      <c r="H40" s="560"/>
      <c r="I40" s="560"/>
      <c r="J40" s="560"/>
      <c r="K40" s="560"/>
      <c r="L40" s="560"/>
      <c r="M40" s="561"/>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hidden="1" customHeight="1">
      <c r="A41" s="503"/>
      <c r="B41" s="505"/>
      <c r="C41" s="505"/>
      <c r="D41" s="508"/>
      <c r="E41" s="511"/>
      <c r="F41" s="513"/>
      <c r="G41" s="352"/>
      <c r="H41" s="515"/>
      <c r="I41" s="515"/>
      <c r="J41" s="515"/>
      <c r="K41" s="515"/>
      <c r="L41" s="515"/>
      <c r="M41" s="517"/>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hidden="1" customHeight="1">
      <c r="A42" s="503"/>
      <c r="B42" s="505"/>
      <c r="C42" s="505"/>
      <c r="D42" s="508"/>
      <c r="E42" s="511"/>
      <c r="F42" s="513"/>
      <c r="G42" s="352"/>
      <c r="H42" s="515"/>
      <c r="I42" s="515"/>
      <c r="J42" s="515"/>
      <c r="K42" s="515"/>
      <c r="L42" s="515"/>
      <c r="M42" s="517"/>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hidden="1" customHeight="1">
      <c r="A43" s="503"/>
      <c r="B43" s="505"/>
      <c r="C43" s="505"/>
      <c r="D43" s="508"/>
      <c r="E43" s="511"/>
      <c r="F43" s="513"/>
      <c r="G43" s="352"/>
      <c r="H43" s="515"/>
      <c r="I43" s="515"/>
      <c r="J43" s="515"/>
      <c r="K43" s="515"/>
      <c r="L43" s="515"/>
      <c r="M43" s="517"/>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hidden="1" customHeight="1">
      <c r="A44" s="503"/>
      <c r="B44" s="505"/>
      <c r="C44" s="505"/>
      <c r="D44" s="508"/>
      <c r="E44" s="511"/>
      <c r="F44" s="513"/>
      <c r="G44" s="352"/>
      <c r="H44" s="515"/>
      <c r="I44" s="515"/>
      <c r="J44" s="515"/>
      <c r="K44" s="515"/>
      <c r="L44" s="515"/>
      <c r="M44" s="517"/>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hidden="1">
      <c r="A45" s="503"/>
      <c r="B45" s="505"/>
      <c r="C45" s="505"/>
      <c r="D45" s="508"/>
      <c r="E45" s="511"/>
      <c r="F45" s="513"/>
      <c r="G45" s="352"/>
      <c r="H45" s="515"/>
      <c r="I45" s="515"/>
      <c r="J45" s="515"/>
      <c r="K45" s="515"/>
      <c r="L45" s="515"/>
      <c r="M45" s="517"/>
      <c r="N45" s="35"/>
      <c r="O45" s="35"/>
    </row>
    <row r="46" spans="1:169" hidden="1">
      <c r="A46" s="503"/>
      <c r="B46" s="505"/>
      <c r="C46" s="505"/>
      <c r="D46" s="508"/>
      <c r="E46" s="511"/>
      <c r="F46" s="513"/>
      <c r="G46" s="352"/>
      <c r="H46" s="515"/>
      <c r="I46" s="515"/>
      <c r="J46" s="515"/>
      <c r="K46" s="515"/>
      <c r="L46" s="515"/>
      <c r="M46" s="517"/>
      <c r="N46" s="35"/>
      <c r="O46" s="35"/>
    </row>
    <row r="47" spans="1:169" hidden="1">
      <c r="A47" s="503"/>
      <c r="B47" s="505"/>
      <c r="C47" s="505"/>
      <c r="D47" s="508"/>
      <c r="E47" s="511"/>
      <c r="F47" s="513"/>
      <c r="G47" s="352"/>
      <c r="H47" s="515"/>
      <c r="I47" s="515"/>
      <c r="J47" s="515"/>
      <c r="K47" s="515"/>
      <c r="L47" s="515"/>
      <c r="M47" s="517"/>
      <c r="N47" s="35"/>
      <c r="O47" s="35"/>
    </row>
    <row r="48" spans="1:169" hidden="1">
      <c r="A48" s="503"/>
      <c r="B48" s="505"/>
      <c r="C48" s="505"/>
      <c r="D48" s="508"/>
      <c r="E48" s="511"/>
      <c r="F48" s="513"/>
      <c r="G48" s="352"/>
      <c r="H48" s="515"/>
      <c r="I48" s="515"/>
      <c r="J48" s="515"/>
      <c r="K48" s="515"/>
      <c r="L48" s="515"/>
      <c r="M48" s="517"/>
      <c r="N48" s="35"/>
      <c r="O48" s="35"/>
    </row>
    <row r="49" spans="1:169" hidden="1">
      <c r="A49" s="503"/>
      <c r="B49" s="505"/>
      <c r="C49" s="505"/>
      <c r="D49" s="508"/>
      <c r="E49" s="511"/>
      <c r="F49" s="513"/>
      <c r="G49" s="352"/>
      <c r="H49" s="515"/>
      <c r="I49" s="515"/>
      <c r="J49" s="515"/>
      <c r="K49" s="515"/>
      <c r="L49" s="515"/>
      <c r="M49" s="517"/>
      <c r="N49" s="35"/>
      <c r="O49" s="35"/>
    </row>
    <row r="50" spans="1:169" s="27" customFormat="1" ht="12.75" hidden="1" customHeight="1">
      <c r="A50" s="503">
        <f>'7- Mapa Final'!A50</f>
        <v>5</v>
      </c>
      <c r="B50" s="505">
        <f>'7- Mapa Final'!B50</f>
        <v>0</v>
      </c>
      <c r="C50" s="505">
        <f>'7- Mapa Final'!C50</f>
        <v>0</v>
      </c>
      <c r="D50" s="507" t="str">
        <f>'7- Mapa Final'!J50</f>
        <v>Muy Baja - 1</v>
      </c>
      <c r="E50" s="510" t="str">
        <f>'7- Mapa Final'!K50</f>
        <v>Moderado - 3</v>
      </c>
      <c r="F50" s="513" t="str">
        <f>'7- Mapa Final'!M50</f>
        <v>Moderado - 3</v>
      </c>
      <c r="G50" s="352" t="s">
        <v>352</v>
      </c>
      <c r="H50" s="515"/>
      <c r="I50" s="515"/>
      <c r="J50" s="515"/>
      <c r="K50" s="515"/>
      <c r="L50" s="515"/>
      <c r="M50" s="517"/>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hidden="1" customHeight="1">
      <c r="A51" s="503"/>
      <c r="B51" s="505"/>
      <c r="C51" s="505"/>
      <c r="D51" s="508"/>
      <c r="E51" s="511"/>
      <c r="F51" s="513"/>
      <c r="G51" s="352"/>
      <c r="H51" s="515"/>
      <c r="I51" s="515"/>
      <c r="J51" s="515"/>
      <c r="K51" s="515"/>
      <c r="L51" s="515"/>
      <c r="M51" s="517"/>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hidden="1" customHeight="1">
      <c r="A52" s="503"/>
      <c r="B52" s="505"/>
      <c r="C52" s="505"/>
      <c r="D52" s="508"/>
      <c r="E52" s="511"/>
      <c r="F52" s="513"/>
      <c r="G52" s="352"/>
      <c r="H52" s="515"/>
      <c r="I52" s="515"/>
      <c r="J52" s="515"/>
      <c r="K52" s="515"/>
      <c r="L52" s="515"/>
      <c r="M52" s="517"/>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hidden="1" customHeight="1">
      <c r="A53" s="503"/>
      <c r="B53" s="505"/>
      <c r="C53" s="505"/>
      <c r="D53" s="508"/>
      <c r="E53" s="511"/>
      <c r="F53" s="513"/>
      <c r="G53" s="352"/>
      <c r="H53" s="515"/>
      <c r="I53" s="515"/>
      <c r="J53" s="515"/>
      <c r="K53" s="515"/>
      <c r="L53" s="515"/>
      <c r="M53" s="517"/>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hidden="1" customHeight="1">
      <c r="A54" s="503"/>
      <c r="B54" s="505"/>
      <c r="C54" s="505"/>
      <c r="D54" s="508"/>
      <c r="E54" s="511"/>
      <c r="F54" s="513"/>
      <c r="G54" s="352"/>
      <c r="H54" s="515"/>
      <c r="I54" s="515"/>
      <c r="J54" s="515"/>
      <c r="K54" s="515"/>
      <c r="L54" s="515"/>
      <c r="M54" s="517"/>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hidden="1">
      <c r="A55" s="503"/>
      <c r="B55" s="505"/>
      <c r="C55" s="505"/>
      <c r="D55" s="508"/>
      <c r="E55" s="511"/>
      <c r="F55" s="513"/>
      <c r="G55" s="352"/>
      <c r="H55" s="515"/>
      <c r="I55" s="515"/>
      <c r="J55" s="515"/>
      <c r="K55" s="515"/>
      <c r="L55" s="515"/>
      <c r="M55" s="517"/>
      <c r="N55" s="35"/>
      <c r="O55" s="35"/>
    </row>
    <row r="56" spans="1:169" hidden="1">
      <c r="A56" s="503"/>
      <c r="B56" s="505"/>
      <c r="C56" s="505"/>
      <c r="D56" s="508"/>
      <c r="E56" s="511"/>
      <c r="F56" s="513"/>
      <c r="G56" s="352"/>
      <c r="H56" s="515"/>
      <c r="I56" s="515"/>
      <c r="J56" s="515"/>
      <c r="K56" s="515"/>
      <c r="L56" s="515"/>
      <c r="M56" s="517"/>
      <c r="N56" s="35"/>
      <c r="O56" s="35"/>
    </row>
    <row r="57" spans="1:169" hidden="1">
      <c r="A57" s="503"/>
      <c r="B57" s="505"/>
      <c r="C57" s="505"/>
      <c r="D57" s="508"/>
      <c r="E57" s="511"/>
      <c r="F57" s="513"/>
      <c r="G57" s="352"/>
      <c r="H57" s="515"/>
      <c r="I57" s="515"/>
      <c r="J57" s="515"/>
      <c r="K57" s="515"/>
      <c r="L57" s="515"/>
      <c r="M57" s="517"/>
      <c r="N57" s="35"/>
      <c r="O57" s="35"/>
    </row>
    <row r="58" spans="1:169" hidden="1">
      <c r="A58" s="503"/>
      <c r="B58" s="505"/>
      <c r="C58" s="505"/>
      <c r="D58" s="508"/>
      <c r="E58" s="511"/>
      <c r="F58" s="513"/>
      <c r="G58" s="352"/>
      <c r="H58" s="515"/>
      <c r="I58" s="515"/>
      <c r="J58" s="515"/>
      <c r="K58" s="515"/>
      <c r="L58" s="515"/>
      <c r="M58" s="517"/>
      <c r="N58" s="35"/>
      <c r="O58" s="35"/>
    </row>
    <row r="59" spans="1:169" hidden="1">
      <c r="A59" s="503"/>
      <c r="B59" s="505"/>
      <c r="C59" s="505"/>
      <c r="D59" s="508"/>
      <c r="E59" s="511"/>
      <c r="F59" s="513"/>
      <c r="G59" s="352"/>
      <c r="H59" s="515"/>
      <c r="I59" s="515"/>
      <c r="J59" s="515"/>
      <c r="K59" s="515"/>
      <c r="L59" s="515"/>
      <c r="M59" s="517"/>
      <c r="N59" s="35"/>
      <c r="O59" s="35"/>
    </row>
    <row r="62" spans="1:169">
      <c r="B62" s="566"/>
      <c r="C62" s="567"/>
    </row>
    <row r="63" spans="1:169">
      <c r="B63" s="566"/>
      <c r="C63" s="567"/>
    </row>
    <row r="64" spans="1:169">
      <c r="B64" s="566"/>
      <c r="C64" s="567"/>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s>
  <conditionalFormatting sqref="A7:B7">
    <cfRule type="containsText" dxfId="31" priority="119" operator="containsText" text="3- Moderado">
      <formula>NOT(ISERROR(SEARCH("3- Moderado",A7)))</formula>
    </cfRule>
    <cfRule type="containsText" dxfId="30" priority="120" operator="containsText" text="6- Moderado">
      <formula>NOT(ISERROR(SEARCH("6- Moderado",A7)))</formula>
    </cfRule>
    <cfRule type="containsText" dxfId="29" priority="121" operator="containsText" text="4- Moderado">
      <formula>NOT(ISERROR(SEARCH("4- Moderado",A7)))</formula>
    </cfRule>
    <cfRule type="containsText" dxfId="28" priority="122" operator="containsText" text="3- Bajo">
      <formula>NOT(ISERROR(SEARCH("3- Bajo",A7)))</formula>
    </cfRule>
    <cfRule type="containsText" dxfId="27" priority="123" operator="containsText" text="4- Bajo">
      <formula>NOT(ISERROR(SEARCH("4- Bajo",A7)))</formula>
    </cfRule>
    <cfRule type="containsText" dxfId="26" priority="124" operator="containsText" text="1- Bajo">
      <formula>NOT(ISERROR(SEARCH("1- Bajo",A7)))</formula>
    </cfRule>
  </conditionalFormatting>
  <conditionalFormatting sqref="A10:E10 A20:E20 A30:E30 A40:E40 A50:E50">
    <cfRule type="containsText" dxfId="25" priority="113" operator="containsText" text="3- Moderado">
      <formula>NOT(ISERROR(SEARCH("3- Moderado",A10)))</formula>
    </cfRule>
    <cfRule type="containsText" dxfId="24" priority="114" operator="containsText" text="6- Moderado">
      <formula>NOT(ISERROR(SEARCH("6- Moderado",A10)))</formula>
    </cfRule>
    <cfRule type="containsText" dxfId="23" priority="115" operator="containsText" text="4- Moderado">
      <formula>NOT(ISERROR(SEARCH("4- Moderado",A10)))</formula>
    </cfRule>
    <cfRule type="containsText" dxfId="22" priority="116" operator="containsText" text="3- Bajo">
      <formula>NOT(ISERROR(SEARCH("3- Bajo",A10)))</formula>
    </cfRule>
    <cfRule type="containsText" dxfId="21" priority="117" operator="containsText" text="4- Bajo">
      <formula>NOT(ISERROR(SEARCH("4- Bajo",A10)))</formula>
    </cfRule>
    <cfRule type="containsText" dxfId="20" priority="118" operator="containsText" text="1- Bajo">
      <formula>NOT(ISERROR(SEARCH("1- Bajo",A10)))</formula>
    </cfRule>
  </conditionalFormatting>
  <conditionalFormatting sqref="C8:F8">
    <cfRule type="containsText" dxfId="19" priority="85" operator="containsText" text="3- Moderado">
      <formula>NOT(ISERROR(SEARCH("3- Moderado",C8)))</formula>
    </cfRule>
    <cfRule type="containsText" dxfId="18" priority="86" operator="containsText" text="6- Moderado">
      <formula>NOT(ISERROR(SEARCH("6- Moderado",C8)))</formula>
    </cfRule>
    <cfRule type="containsText" dxfId="17" priority="87" operator="containsText" text="4- Moderado">
      <formula>NOT(ISERROR(SEARCH("4- Moderado",C8)))</formula>
    </cfRule>
    <cfRule type="containsText" dxfId="16" priority="88" operator="containsText" text="3- Bajo">
      <formula>NOT(ISERROR(SEARCH("3- Bajo",C8)))</formula>
    </cfRule>
    <cfRule type="containsText" dxfId="15" priority="89" operator="containsText" text="4- Bajo">
      <formula>NOT(ISERROR(SEARCH("4- Bajo",C8)))</formula>
    </cfRule>
    <cfRule type="containsText" dxfId="14" priority="90"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59">
    <cfRule type="colorScale" priority="130">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5F1B93A2-2BC6-4B1C-BE6D-12530147B7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643CEF-83B6-45DC-AEF2-C50870D84779}">
  <ds:schemaRefs>
    <ds:schemaRef ds:uri="http://schemas.microsoft.com/sharepoint/v3/contenttype/forms"/>
  </ds:schemaRefs>
</ds:datastoreItem>
</file>

<file path=customXml/itemProps3.xml><?xml version="1.0" encoding="utf-8"?>
<ds:datastoreItem xmlns:ds="http://schemas.openxmlformats.org/officeDocument/2006/customXml" ds:itemID="{21235180-23A0-47C9-A022-948612EFF4E5}">
  <ds:schemaRefs>
    <ds:schemaRef ds:uri="http://www.w3.org/XML/1998/namespace"/>
    <ds:schemaRef ds:uri="http://purl.org/dc/dcmitype/"/>
    <ds:schemaRef ds:uri="http://purl.org/dc/terms/"/>
    <ds:schemaRef ds:uri="http://purl.org/dc/elements/1.1/"/>
    <ds:schemaRef ds:uri="http://schemas.microsoft.com/office/2006/documentManagement/types"/>
    <ds:schemaRef ds:uri="1f8d7d97-b52e-4e8e-add1-cddb6c7f9c6e"/>
    <ds:schemaRef ds:uri="ebe62426-be44-4ac6-b4e7-c6e91301097f"/>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vt:lpstr>
      <vt:lpstr>9- Matriz de Calor</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Sandra Johanna Chipatecua Herrera</cp:lastModifiedBy>
  <cp:revision/>
  <dcterms:created xsi:type="dcterms:W3CDTF">2021-04-16T16:11:31Z</dcterms:created>
  <dcterms:modified xsi:type="dcterms:W3CDTF">2025-05-23T22:29:10Z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